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270" windowWidth="27795" windowHeight="12690" activeTab="1"/>
  </bookViews>
  <sheets>
    <sheet name="Pliocene Data, Public" sheetId="2" r:id="rId1"/>
    <sheet name="Pliocene Shallow" sheetId="11" r:id="rId2"/>
    <sheet name="Pliocene Deep" sheetId="10" r:id="rId3"/>
  </sheets>
  <calcPr calcId="145621"/>
</workbook>
</file>

<file path=xl/calcChain.xml><?xml version="1.0" encoding="utf-8"?>
<calcChain xmlns="http://schemas.openxmlformats.org/spreadsheetml/2006/main">
  <c r="V5" i="2" l="1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X5" i="2"/>
  <c r="K61" i="2" l="1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</calcChain>
</file>

<file path=xl/sharedStrings.xml><?xml version="1.0" encoding="utf-8"?>
<sst xmlns="http://schemas.openxmlformats.org/spreadsheetml/2006/main" count="240" uniqueCount="16">
  <si>
    <t>Year</t>
  </si>
  <si>
    <t>SumOfRSVR_RCVR_BOE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</si>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</sst>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3" fillId="0" borderId="0"/>
  </cellStyleXfs>
  <cellXfs count="21">
    <xf numFmtId="0" fontId="0" fillId="0" borderId="0" xfId="0"/>
    <xf numFmtId="0" fontId="4" fillId="2" borderId="1" xfId="2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3" fontId="6" fillId="3" borderId="2" xfId="4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3" fontId="6" fillId="0" borderId="2" xfId="5" applyNumberFormat="1" applyFont="1" applyFill="1" applyBorder="1" applyAlignment="1">
      <alignment horizontal="right" wrapText="1"/>
    </xf>
    <xf numFmtId="0" fontId="2" fillId="3" borderId="2" xfId="6" applyFont="1" applyFill="1" applyBorder="1" applyAlignment="1">
      <alignment wrapText="1"/>
    </xf>
    <xf numFmtId="0" fontId="2" fillId="3" borderId="2" xfId="6" applyFont="1" applyFill="1" applyBorder="1" applyAlignment="1">
      <alignment horizontal="right" wrapText="1"/>
    </xf>
    <xf numFmtId="3" fontId="2" fillId="3" borderId="2" xfId="6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2"/>
    <cellStyle name="Normal_Middle Mio Data" xfId="4"/>
    <cellStyle name="Normal_Pleis Data" xfId="3"/>
    <cellStyle name="Normal_Pliocene Data" xfId="5"/>
    <cellStyle name="Normal_Pliocene Data_1" xfId="6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'Pliocene Data, Public'!$P$3:$P$72</c:f>
              <c:numCache>
                <c:formatCode>#,##0</c:formatCode>
                <c:ptCount val="70"/>
                <c:pt idx="1">
                  <c:v>3293979</c:v>
                </c:pt>
                <c:pt idx="2">
                  <c:v>42033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>
                  <c:v>21513834</c:v>
                </c:pt>
                <c:pt idx="7">
                  <c:v>42531591</c:v>
                </c:pt>
                <c:pt idx="8">
                  <c:v>47408753</c:v>
                </c:pt>
                <c:pt idx="9">
                  <c:v>178699652</c:v>
                </c:pt>
                <c:pt idx="10">
                  <c:v>102142708</c:v>
                </c:pt>
                <c:pt idx="11">
                  <c:v>190972277</c:v>
                </c:pt>
                <c:pt idx="12">
                  <c:v>80603782</c:v>
                </c:pt>
                <c:pt idx="13">
                  <c:v>165127216</c:v>
                </c:pt>
                <c:pt idx="14">
                  <c:v>146413548</c:v>
                </c:pt>
                <c:pt idx="15">
                  <c:v>195096395</c:v>
                </c:pt>
                <c:pt idx="16">
                  <c:v>481286192</c:v>
                </c:pt>
                <c:pt idx="17">
                  <c:v>274945185</c:v>
                </c:pt>
                <c:pt idx="18">
                  <c:v>448645737</c:v>
                </c:pt>
                <c:pt idx="19">
                  <c:v>420770335</c:v>
                </c:pt>
                <c:pt idx="20">
                  <c:v>540390632</c:v>
                </c:pt>
                <c:pt idx="21">
                  <c:v>382445365</c:v>
                </c:pt>
                <c:pt idx="22">
                  <c:v>273398343</c:v>
                </c:pt>
                <c:pt idx="23">
                  <c:v>380556648</c:v>
                </c:pt>
                <c:pt idx="24">
                  <c:v>799478941</c:v>
                </c:pt>
                <c:pt idx="25">
                  <c:v>747532676</c:v>
                </c:pt>
                <c:pt idx="26">
                  <c:v>427940590</c:v>
                </c:pt>
                <c:pt idx="27">
                  <c:v>284782726</c:v>
                </c:pt>
                <c:pt idx="28">
                  <c:v>386452201</c:v>
                </c:pt>
                <c:pt idx="29">
                  <c:v>453287538</c:v>
                </c:pt>
                <c:pt idx="30">
                  <c:v>378936173</c:v>
                </c:pt>
                <c:pt idx="31">
                  <c:v>445781226</c:v>
                </c:pt>
                <c:pt idx="32">
                  <c:v>312742529</c:v>
                </c:pt>
                <c:pt idx="33">
                  <c:v>326095508</c:v>
                </c:pt>
                <c:pt idx="34">
                  <c:v>450306616</c:v>
                </c:pt>
                <c:pt idx="35">
                  <c:v>317360137</c:v>
                </c:pt>
                <c:pt idx="36">
                  <c:v>238601453</c:v>
                </c:pt>
                <c:pt idx="37">
                  <c:v>334031427</c:v>
                </c:pt>
                <c:pt idx="38">
                  <c:v>272326514</c:v>
                </c:pt>
                <c:pt idx="39">
                  <c:v>144141672</c:v>
                </c:pt>
                <c:pt idx="40">
                  <c:v>142374658</c:v>
                </c:pt>
                <c:pt idx="41">
                  <c:v>204394298</c:v>
                </c:pt>
                <c:pt idx="42">
                  <c:v>172885283</c:v>
                </c:pt>
                <c:pt idx="43">
                  <c:v>163506171</c:v>
                </c:pt>
                <c:pt idx="44">
                  <c:v>175119948</c:v>
                </c:pt>
                <c:pt idx="45">
                  <c:v>108888926</c:v>
                </c:pt>
                <c:pt idx="46">
                  <c:v>131551060</c:v>
                </c:pt>
                <c:pt idx="47">
                  <c:v>259140782</c:v>
                </c:pt>
                <c:pt idx="48">
                  <c:v>181212385</c:v>
                </c:pt>
                <c:pt idx="49">
                  <c:v>208175060</c:v>
                </c:pt>
                <c:pt idx="50">
                  <c:v>160897405</c:v>
                </c:pt>
                <c:pt idx="51">
                  <c:v>136505810</c:v>
                </c:pt>
                <c:pt idx="52">
                  <c:v>106909292</c:v>
                </c:pt>
                <c:pt idx="53">
                  <c:v>174800885</c:v>
                </c:pt>
                <c:pt idx="54">
                  <c:v>124781424</c:v>
                </c:pt>
                <c:pt idx="55">
                  <c:v>48398059</c:v>
                </c:pt>
                <c:pt idx="56">
                  <c:v>47266298</c:v>
                </c:pt>
                <c:pt idx="57">
                  <c:v>80026705</c:v>
                </c:pt>
                <c:pt idx="58">
                  <c:v>64145541</c:v>
                </c:pt>
                <c:pt idx="59">
                  <c:v>47699224</c:v>
                </c:pt>
                <c:pt idx="60">
                  <c:v>34895840</c:v>
                </c:pt>
                <c:pt idx="61">
                  <c:v>35152872</c:v>
                </c:pt>
                <c:pt idx="62">
                  <c:v>19861275</c:v>
                </c:pt>
                <c:pt idx="63">
                  <c:v>5361796</c:v>
                </c:pt>
                <c:pt idx="64">
                  <c:v>7688844</c:v>
                </c:pt>
                <c:pt idx="65">
                  <c:v>4203573</c:v>
                </c:pt>
                <c:pt idx="66">
                  <c:v>32190685</c:v>
                </c:pt>
                <c:pt idx="67">
                  <c:v>6970887</c:v>
                </c:pt>
                <c:pt idx="68">
                  <c:v>1022018</c:v>
                </c:pt>
                <c:pt idx="69">
                  <c:v>452485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7081600"/>
        <c:axId val="117083520"/>
      </c:barChart>
      <c:lineChart>
        <c:grouping val="standard"/>
        <c:varyColors val="0"/>
        <c:ser>
          <c:idx val="1"/>
          <c:order val="2"/>
          <c:tx>
            <c:strRef>
              <c:f>'Pliocene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'Pliocene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'Pliocene Data, Public'!$X$3:$X$72</c:f>
              <c:numCache>
                <c:formatCode>General</c:formatCode>
                <c:ptCount val="70"/>
                <c:pt idx="1">
                  <c:v>4000000</c:v>
                </c:pt>
                <c:pt idx="2">
                  <c:v>2000000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2000000</c:v>
                </c:pt>
                <c:pt idx="7">
                  <c:v>25000000</c:v>
                </c:pt>
                <c:pt idx="8">
                  <c:v>41000000</c:v>
                </c:pt>
                <c:pt idx="9">
                  <c:v>73000000</c:v>
                </c:pt>
                <c:pt idx="10">
                  <c:v>60000000</c:v>
                </c:pt>
                <c:pt idx="11">
                  <c:v>62000000</c:v>
                </c:pt>
                <c:pt idx="12">
                  <c:v>99000000</c:v>
                </c:pt>
                <c:pt idx="13">
                  <c:v>105000000</c:v>
                </c:pt>
                <c:pt idx="14">
                  <c:v>90000000</c:v>
                </c:pt>
                <c:pt idx="15">
                  <c:v>139000000</c:v>
                </c:pt>
                <c:pt idx="16">
                  <c:v>190000000</c:v>
                </c:pt>
                <c:pt idx="17">
                  <c:v>198000000</c:v>
                </c:pt>
                <c:pt idx="18">
                  <c:v>245000000</c:v>
                </c:pt>
                <c:pt idx="19">
                  <c:v>298000000</c:v>
                </c:pt>
                <c:pt idx="20">
                  <c:v>304000000</c:v>
                </c:pt>
                <c:pt idx="21">
                  <c:v>334000000</c:v>
                </c:pt>
                <c:pt idx="22">
                  <c:v>254000000</c:v>
                </c:pt>
                <c:pt idx="23">
                  <c:v>242000000</c:v>
                </c:pt>
                <c:pt idx="24">
                  <c:v>251000000</c:v>
                </c:pt>
                <c:pt idx="25">
                  <c:v>236000000</c:v>
                </c:pt>
                <c:pt idx="26">
                  <c:v>191000000</c:v>
                </c:pt>
                <c:pt idx="27">
                  <c:v>145000000</c:v>
                </c:pt>
                <c:pt idx="28">
                  <c:v>182000000</c:v>
                </c:pt>
                <c:pt idx="29">
                  <c:v>200000000</c:v>
                </c:pt>
                <c:pt idx="30">
                  <c:v>262000000</c:v>
                </c:pt>
                <c:pt idx="31">
                  <c:v>289000000</c:v>
                </c:pt>
                <c:pt idx="32">
                  <c:v>235000000</c:v>
                </c:pt>
                <c:pt idx="33">
                  <c:v>221000000</c:v>
                </c:pt>
                <c:pt idx="34">
                  <c:v>239000000</c:v>
                </c:pt>
                <c:pt idx="35">
                  <c:v>211000000</c:v>
                </c:pt>
                <c:pt idx="36">
                  <c:v>201000000</c:v>
                </c:pt>
                <c:pt idx="37">
                  <c:v>200000000</c:v>
                </c:pt>
                <c:pt idx="38">
                  <c:v>189000000</c:v>
                </c:pt>
                <c:pt idx="39">
                  <c:v>135000000</c:v>
                </c:pt>
                <c:pt idx="40">
                  <c:v>125000000</c:v>
                </c:pt>
                <c:pt idx="41">
                  <c:v>162000000</c:v>
                </c:pt>
                <c:pt idx="42">
                  <c:v>135000000</c:v>
                </c:pt>
                <c:pt idx="43">
                  <c:v>186000000</c:v>
                </c:pt>
                <c:pt idx="44">
                  <c:v>92000000</c:v>
                </c:pt>
                <c:pt idx="45">
                  <c:v>59000000</c:v>
                </c:pt>
                <c:pt idx="46">
                  <c:v>172000000</c:v>
                </c:pt>
                <c:pt idx="47">
                  <c:v>238000000</c:v>
                </c:pt>
                <c:pt idx="48">
                  <c:v>227000000</c:v>
                </c:pt>
                <c:pt idx="49">
                  <c:v>283000000</c:v>
                </c:pt>
                <c:pt idx="50">
                  <c:v>261000000</c:v>
                </c:pt>
                <c:pt idx="51">
                  <c:v>221000000</c:v>
                </c:pt>
                <c:pt idx="52">
                  <c:v>156000000</c:v>
                </c:pt>
                <c:pt idx="53">
                  <c:v>255000000</c:v>
                </c:pt>
                <c:pt idx="54">
                  <c:v>178000000</c:v>
                </c:pt>
                <c:pt idx="55">
                  <c:v>102000000</c:v>
                </c:pt>
                <c:pt idx="56">
                  <c:v>87000000</c:v>
                </c:pt>
                <c:pt idx="57">
                  <c:v>174000000</c:v>
                </c:pt>
                <c:pt idx="58">
                  <c:v>111000000</c:v>
                </c:pt>
                <c:pt idx="59">
                  <c:v>91000000</c:v>
                </c:pt>
                <c:pt idx="60">
                  <c:v>79000000</c:v>
                </c:pt>
                <c:pt idx="61">
                  <c:v>64000000</c:v>
                </c:pt>
                <c:pt idx="62">
                  <c:v>29000000</c:v>
                </c:pt>
                <c:pt idx="63">
                  <c:v>11000000</c:v>
                </c:pt>
                <c:pt idx="64">
                  <c:v>17000000</c:v>
                </c:pt>
                <c:pt idx="65">
                  <c:v>6000000</c:v>
                </c:pt>
                <c:pt idx="66">
                  <c:v>24000000</c:v>
                </c:pt>
                <c:pt idx="67">
                  <c:v>15000000</c:v>
                </c:pt>
                <c:pt idx="68">
                  <c:v>3000000</c:v>
                </c:pt>
                <c:pt idx="69">
                  <c:v>3000000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'Pliocene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Data, Public'!$S$3:$S$72</c:f>
              <c:numCache>
                <c:formatCode>General</c:formatCode>
                <c:ptCount val="70"/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'Pliocene Data, Public'!$V$3:$V$72</c:f>
              <c:numCache>
                <c:formatCode>#,##0</c:formatCode>
                <c:ptCount val="70"/>
                <c:pt idx="1">
                  <c:v>1819.9679715302491</c:v>
                </c:pt>
                <c:pt idx="2">
                  <c:v>41249.309608540927</c:v>
                </c:pt>
                <c:pt idx="3">
                  <c:v>20985.975088967971</c:v>
                </c:pt>
                <c:pt idx="4">
                  <c:v>8670.8327402135237</c:v>
                </c:pt>
                <c:pt idx="5">
                  <c:v>10057.661921708184</c:v>
                </c:pt>
                <c:pt idx="6">
                  <c:v>8674.1032028469745</c:v>
                </c:pt>
                <c:pt idx="7">
                  <c:v>221959.6690391459</c:v>
                </c:pt>
                <c:pt idx="8">
                  <c:v>1180111.8896797153</c:v>
                </c:pt>
                <c:pt idx="9">
                  <c:v>2614494.6619217084</c:v>
                </c:pt>
                <c:pt idx="10">
                  <c:v>4478655.0818505334</c:v>
                </c:pt>
                <c:pt idx="11">
                  <c:v>6140010.31316726</c:v>
                </c:pt>
                <c:pt idx="12">
                  <c:v>7601088.1637010677</c:v>
                </c:pt>
                <c:pt idx="13">
                  <c:v>9446703.7010676153</c:v>
                </c:pt>
                <c:pt idx="14">
                  <c:v>12114379.765124556</c:v>
                </c:pt>
                <c:pt idx="15">
                  <c:v>16522295.494661922</c:v>
                </c:pt>
                <c:pt idx="16">
                  <c:v>22138986.537366547</c:v>
                </c:pt>
                <c:pt idx="17">
                  <c:v>27066356.387900356</c:v>
                </c:pt>
                <c:pt idx="18">
                  <c:v>32262283.871886119</c:v>
                </c:pt>
                <c:pt idx="19">
                  <c:v>46844898.345195726</c:v>
                </c:pt>
                <c:pt idx="20">
                  <c:v>70540328.846975088</c:v>
                </c:pt>
                <c:pt idx="21">
                  <c:v>105522995.39145908</c:v>
                </c:pt>
                <c:pt idx="22">
                  <c:v>154090231.75088966</c:v>
                </c:pt>
                <c:pt idx="23">
                  <c:v>204728154.86120996</c:v>
                </c:pt>
                <c:pt idx="24">
                  <c:v>269891302.24911034</c:v>
                </c:pt>
                <c:pt idx="25">
                  <c:v>288553707.5871886</c:v>
                </c:pt>
                <c:pt idx="26">
                  <c:v>343461744.93594307</c:v>
                </c:pt>
                <c:pt idx="27">
                  <c:v>365374862.95373666</c:v>
                </c:pt>
                <c:pt idx="28">
                  <c:v>361645827.51601422</c:v>
                </c:pt>
                <c:pt idx="29">
                  <c:v>375498545.85409248</c:v>
                </c:pt>
                <c:pt idx="30">
                  <c:v>380685183.88612103</c:v>
                </c:pt>
                <c:pt idx="31">
                  <c:v>381658291.16014236</c:v>
                </c:pt>
                <c:pt idx="32">
                  <c:v>380808908.62633449</c:v>
                </c:pt>
                <c:pt idx="33">
                  <c:v>415832561.48042703</c:v>
                </c:pt>
                <c:pt idx="34">
                  <c:v>430635428.18505335</c:v>
                </c:pt>
                <c:pt idx="35">
                  <c:v>404801239.51245552</c:v>
                </c:pt>
                <c:pt idx="36">
                  <c:v>375447428.26334518</c:v>
                </c:pt>
                <c:pt idx="37">
                  <c:v>412108088.75800711</c:v>
                </c:pt>
                <c:pt idx="38">
                  <c:v>370922121.64412808</c:v>
                </c:pt>
                <c:pt idx="39">
                  <c:v>353324742.10676157</c:v>
                </c:pt>
                <c:pt idx="40">
                  <c:v>364594334.01067615</c:v>
                </c:pt>
                <c:pt idx="41">
                  <c:v>354696232.63345194</c:v>
                </c:pt>
                <c:pt idx="42">
                  <c:v>353913687.33096087</c:v>
                </c:pt>
                <c:pt idx="43">
                  <c:v>360219456.22064054</c:v>
                </c:pt>
                <c:pt idx="44">
                  <c:v>354778851.67615658</c:v>
                </c:pt>
                <c:pt idx="45">
                  <c:v>352615878.69750893</c:v>
                </c:pt>
                <c:pt idx="46">
                  <c:v>335821995.14590746</c:v>
                </c:pt>
                <c:pt idx="47">
                  <c:v>332250660.55871886</c:v>
                </c:pt>
                <c:pt idx="48">
                  <c:v>359200869.22064054</c:v>
                </c:pt>
                <c:pt idx="49">
                  <c:v>392357145.20996439</c:v>
                </c:pt>
                <c:pt idx="50">
                  <c:v>385322289.95017791</c:v>
                </c:pt>
                <c:pt idx="51">
                  <c:v>342824751.06761563</c:v>
                </c:pt>
                <c:pt idx="52">
                  <c:v>300786138.90035588</c:v>
                </c:pt>
                <c:pt idx="53">
                  <c:v>285711696.70106763</c:v>
                </c:pt>
                <c:pt idx="54">
                  <c:v>271553840.68683273</c:v>
                </c:pt>
                <c:pt idx="55">
                  <c:v>207696312.15658361</c:v>
                </c:pt>
                <c:pt idx="56">
                  <c:v>193771172.3985765</c:v>
                </c:pt>
                <c:pt idx="57">
                  <c:v>178553821.17793596</c:v>
                </c:pt>
                <c:pt idx="58">
                  <c:v>132583824.12811388</c:v>
                </c:pt>
                <c:pt idx="59">
                  <c:v>113604682.09964412</c:v>
                </c:pt>
                <c:pt idx="60">
                  <c:v>124999575.9430605</c:v>
                </c:pt>
                <c:pt idx="61">
                  <c:v>89589532.017793596</c:v>
                </c:pt>
                <c:pt idx="62">
                  <c:v>81504891.032028466</c:v>
                </c:pt>
                <c:pt idx="63">
                  <c:v>81521633.402135223</c:v>
                </c:pt>
                <c:pt idx="64">
                  <c:v>76584448.188612103</c:v>
                </c:pt>
                <c:pt idx="65">
                  <c:v>65818354.096085407</c:v>
                </c:pt>
                <c:pt idx="66">
                  <c:v>58581719.192170814</c:v>
                </c:pt>
                <c:pt idx="67">
                  <c:v>55131819.594306052</c:v>
                </c:pt>
                <c:pt idx="68">
                  <c:v>53037638.423487544</c:v>
                </c:pt>
                <c:pt idx="69">
                  <c:v>46954075.925266907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81600"/>
        <c:axId val="117083520"/>
      </c:lineChart>
      <c:lineChart>
        <c:grouping val="standard"/>
        <c:varyColors val="0"/>
        <c:ser>
          <c:idx val="2"/>
          <c:order val="1"/>
          <c:tx>
            <c:strRef>
              <c:f>'Pliocene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Data, Public'!$S$3:$S$72</c:f>
              <c:numCache>
                <c:formatCode>General</c:formatCode>
                <c:ptCount val="70"/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'Pliocene Data, Public'!$Q$3:$Q$72</c:f>
              <c:numCache>
                <c:formatCode>#,##0</c:formatCode>
                <c:ptCount val="70"/>
                <c:pt idx="1">
                  <c:v>823494.75</c:v>
                </c:pt>
                <c:pt idx="2">
                  <c:v>21016.5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>
                  <c:v>10756917</c:v>
                </c:pt>
                <c:pt idx="7">
                  <c:v>1701263.64</c:v>
                </c:pt>
                <c:pt idx="8">
                  <c:v>1156311.0487804879</c:v>
                </c:pt>
                <c:pt idx="9">
                  <c:v>2447940.4383561644</c:v>
                </c:pt>
                <c:pt idx="10">
                  <c:v>1702378.4666666666</c:v>
                </c:pt>
                <c:pt idx="11">
                  <c:v>3080198.0161290322</c:v>
                </c:pt>
                <c:pt idx="12">
                  <c:v>814179.61616161617</c:v>
                </c:pt>
                <c:pt idx="13">
                  <c:v>1572640.1523809524</c:v>
                </c:pt>
                <c:pt idx="14">
                  <c:v>1626817.2</c:v>
                </c:pt>
                <c:pt idx="15">
                  <c:v>1403571.1870503598</c:v>
                </c:pt>
                <c:pt idx="16">
                  <c:v>2533085.2210526317</c:v>
                </c:pt>
                <c:pt idx="17">
                  <c:v>1388612.0454545454</c:v>
                </c:pt>
                <c:pt idx="18">
                  <c:v>1831207.0897959184</c:v>
                </c:pt>
                <c:pt idx="19">
                  <c:v>1411980.9899328859</c:v>
                </c:pt>
                <c:pt idx="20">
                  <c:v>1777600.7631578948</c:v>
                </c:pt>
                <c:pt idx="21">
                  <c:v>1145046.0029940119</c:v>
                </c:pt>
                <c:pt idx="22">
                  <c:v>1076371.4291338583</c:v>
                </c:pt>
                <c:pt idx="23">
                  <c:v>1572548.132231405</c:v>
                </c:pt>
                <c:pt idx="24">
                  <c:v>3185175.0637450195</c:v>
                </c:pt>
                <c:pt idx="25">
                  <c:v>3167511.338983051</c:v>
                </c:pt>
                <c:pt idx="26">
                  <c:v>2240526.6492146598</c:v>
                </c:pt>
                <c:pt idx="27">
                  <c:v>1964018.8</c:v>
                </c:pt>
                <c:pt idx="28">
                  <c:v>2123363.7417582418</c:v>
                </c:pt>
                <c:pt idx="29">
                  <c:v>2266437.69</c:v>
                </c:pt>
                <c:pt idx="30">
                  <c:v>1446321.2709923664</c:v>
                </c:pt>
                <c:pt idx="31">
                  <c:v>1542495.5916955017</c:v>
                </c:pt>
                <c:pt idx="32">
                  <c:v>1330819.2723404255</c:v>
                </c:pt>
                <c:pt idx="33">
                  <c:v>1475545.2850678733</c:v>
                </c:pt>
                <c:pt idx="34">
                  <c:v>1884128.10041841</c:v>
                </c:pt>
                <c:pt idx="35">
                  <c:v>1504076.4786729857</c:v>
                </c:pt>
                <c:pt idx="36">
                  <c:v>1187071.9054726369</c:v>
                </c:pt>
                <c:pt idx="37">
                  <c:v>1670157.135</c:v>
                </c:pt>
                <c:pt idx="38">
                  <c:v>1440881.0264550264</c:v>
                </c:pt>
                <c:pt idx="39">
                  <c:v>1067716.0888888889</c:v>
                </c:pt>
                <c:pt idx="40">
                  <c:v>1138997.264</c:v>
                </c:pt>
                <c:pt idx="41">
                  <c:v>1261693.1975308643</c:v>
                </c:pt>
                <c:pt idx="42">
                  <c:v>1280631.7259259259</c:v>
                </c:pt>
                <c:pt idx="43">
                  <c:v>879065.43548387091</c:v>
                </c:pt>
                <c:pt idx="44">
                  <c:v>1903477.6956521738</c:v>
                </c:pt>
                <c:pt idx="45">
                  <c:v>1845575.0169491526</c:v>
                </c:pt>
                <c:pt idx="46">
                  <c:v>764831.74418604653</c:v>
                </c:pt>
                <c:pt idx="47">
                  <c:v>1088826.8151260503</c:v>
                </c:pt>
                <c:pt idx="48">
                  <c:v>798292.44493392075</c:v>
                </c:pt>
                <c:pt idx="49">
                  <c:v>735600.91872791527</c:v>
                </c:pt>
                <c:pt idx="50">
                  <c:v>616465.15325670503</c:v>
                </c:pt>
                <c:pt idx="51">
                  <c:v>617673.34841628966</c:v>
                </c:pt>
                <c:pt idx="52">
                  <c:v>685315.97435897437</c:v>
                </c:pt>
                <c:pt idx="53">
                  <c:v>685493.66666666663</c:v>
                </c:pt>
                <c:pt idx="54">
                  <c:v>701019.23595505627</c:v>
                </c:pt>
                <c:pt idx="55">
                  <c:v>474490.77450980392</c:v>
                </c:pt>
                <c:pt idx="56">
                  <c:v>543290.7816091954</c:v>
                </c:pt>
                <c:pt idx="57">
                  <c:v>459923.59195402305</c:v>
                </c:pt>
                <c:pt idx="58">
                  <c:v>577887.7567567568</c:v>
                </c:pt>
                <c:pt idx="59">
                  <c:v>524167.29670329666</c:v>
                </c:pt>
                <c:pt idx="60">
                  <c:v>441719.49367088609</c:v>
                </c:pt>
                <c:pt idx="61">
                  <c:v>549263.625</c:v>
                </c:pt>
                <c:pt idx="62">
                  <c:v>684871.55172413797</c:v>
                </c:pt>
                <c:pt idx="63">
                  <c:v>487436</c:v>
                </c:pt>
                <c:pt idx="64">
                  <c:v>452284.9411764706</c:v>
                </c:pt>
                <c:pt idx="65">
                  <c:v>700595.5</c:v>
                </c:pt>
                <c:pt idx="66">
                  <c:v>1341278.5416666667</c:v>
                </c:pt>
                <c:pt idx="67">
                  <c:v>464725.8</c:v>
                </c:pt>
                <c:pt idx="68">
                  <c:v>340672.66666666669</c:v>
                </c:pt>
                <c:pt idx="69">
                  <c:v>150828.33333333334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96448"/>
        <c:axId val="117090176"/>
      </c:lineChart>
      <c:catAx>
        <c:axId val="11708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7083520"/>
        <c:crosses val="autoZero"/>
        <c:auto val="1"/>
        <c:lblAlgn val="ctr"/>
        <c:lblOffset val="100"/>
        <c:noMultiLvlLbl val="0"/>
      </c:catAx>
      <c:valAx>
        <c:axId val="117083520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7081600"/>
        <c:crosses val="autoZero"/>
        <c:crossBetween val="between"/>
        <c:minorUnit val="50000000"/>
        <c:dispUnits>
          <c:builtInUnit val="millions"/>
        </c:dispUnits>
      </c:valAx>
      <c:valAx>
        <c:axId val="117090176"/>
        <c:scaling>
          <c:orientation val="minMax"/>
          <c:max val="4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709644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7096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090176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'Pliocene Data, Public'!$E$31:$E$72</c:f>
              <c:numCache>
                <c:formatCode>#,##0</c:formatCode>
                <c:ptCount val="42"/>
                <c:pt idx="0">
                  <c:v>248388386</c:v>
                </c:pt>
                <c:pt idx="1">
                  <c:v>46166782</c:v>
                </c:pt>
                <c:pt idx="2">
                  <c:v>28204674</c:v>
                </c:pt>
                <c:pt idx="3">
                  <c:v>11312512</c:v>
                </c:pt>
                <c:pt idx="4">
                  <c:v>43426391</c:v>
                </c:pt>
                <c:pt idx="5">
                  <c:v>37660301</c:v>
                </c:pt>
                <c:pt idx="6">
                  <c:v>11875989</c:v>
                </c:pt>
                <c:pt idx="7">
                  <c:v>34601524</c:v>
                </c:pt>
                <c:pt idx="8">
                  <c:v>36910434</c:v>
                </c:pt>
                <c:pt idx="9">
                  <c:v>264134173</c:v>
                </c:pt>
                <c:pt idx="10">
                  <c:v>144691685</c:v>
                </c:pt>
                <c:pt idx="11">
                  <c:v>3727255</c:v>
                </c:pt>
                <c:pt idx="12">
                  <c:v>302347588</c:v>
                </c:pt>
                <c:pt idx="13">
                  <c:v>272596666</c:v>
                </c:pt>
                <c:pt idx="14">
                  <c:v>274636643</c:v>
                </c:pt>
                <c:pt idx="15">
                  <c:v>187019100</c:v>
                </c:pt>
                <c:pt idx="16">
                  <c:v>318541977</c:v>
                </c:pt>
                <c:pt idx="17">
                  <c:v>19286226</c:v>
                </c:pt>
                <c:pt idx="18">
                  <c:v>22126847</c:v>
                </c:pt>
                <c:pt idx="19">
                  <c:v>289313110</c:v>
                </c:pt>
                <c:pt idx="20">
                  <c:v>54725180</c:v>
                </c:pt>
                <c:pt idx="21">
                  <c:v>77271370</c:v>
                </c:pt>
                <c:pt idx="22">
                  <c:v>332282405</c:v>
                </c:pt>
                <c:pt idx="23">
                  <c:v>138542172</c:v>
                </c:pt>
                <c:pt idx="24">
                  <c:v>471461811</c:v>
                </c:pt>
                <c:pt idx="25">
                  <c:v>214549667</c:v>
                </c:pt>
                <c:pt idx="26">
                  <c:v>294121671</c:v>
                </c:pt>
                <c:pt idx="27">
                  <c:v>130334520</c:v>
                </c:pt>
                <c:pt idx="28">
                  <c:v>71487141</c:v>
                </c:pt>
                <c:pt idx="29">
                  <c:v>85882563</c:v>
                </c:pt>
                <c:pt idx="30">
                  <c:v>87386452</c:v>
                </c:pt>
                <c:pt idx="31">
                  <c:v>39205031</c:v>
                </c:pt>
                <c:pt idx="32">
                  <c:v>34866768</c:v>
                </c:pt>
                <c:pt idx="33">
                  <c:v>125672162</c:v>
                </c:pt>
                <c:pt idx="34">
                  <c:v>59361174</c:v>
                </c:pt>
                <c:pt idx="35">
                  <c:v>116830856</c:v>
                </c:pt>
                <c:pt idx="36">
                  <c:v>15552800</c:v>
                </c:pt>
                <c:pt idx="37">
                  <c:v>77329371</c:v>
                </c:pt>
                <c:pt idx="38">
                  <c:v>38048698</c:v>
                </c:pt>
                <c:pt idx="39">
                  <c:v>8414203</c:v>
                </c:pt>
                <c:pt idx="40">
                  <c:v>5662124</c:v>
                </c:pt>
                <c:pt idx="41">
                  <c:v>25363485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7042560"/>
        <c:axId val="118756864"/>
      </c:barChart>
      <c:lineChart>
        <c:grouping val="standard"/>
        <c:varyColors val="0"/>
        <c:ser>
          <c:idx val="1"/>
          <c:order val="2"/>
          <c:tx>
            <c:strRef>
              <c:f>'Pliocene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'Pliocene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'Pliocene Data, Public'!$AB$31:$AB$72</c:f>
              <c:numCache>
                <c:formatCode>General</c:formatCode>
                <c:ptCount val="42"/>
                <c:pt idx="0">
                  <c:v>16000000</c:v>
                </c:pt>
                <c:pt idx="1">
                  <c:v>14000000</c:v>
                </c:pt>
                <c:pt idx="2">
                  <c:v>6000000</c:v>
                </c:pt>
                <c:pt idx="3">
                  <c:v>4000000</c:v>
                </c:pt>
                <c:pt idx="4">
                  <c:v>12000000</c:v>
                </c:pt>
                <c:pt idx="5">
                  <c:v>17000000</c:v>
                </c:pt>
                <c:pt idx="6">
                  <c:v>4000000</c:v>
                </c:pt>
                <c:pt idx="7">
                  <c:v>16000000</c:v>
                </c:pt>
                <c:pt idx="8">
                  <c:v>20000000</c:v>
                </c:pt>
                <c:pt idx="9">
                  <c:v>26000000</c:v>
                </c:pt>
                <c:pt idx="10">
                  <c:v>19000000</c:v>
                </c:pt>
                <c:pt idx="11">
                  <c:v>3000000</c:v>
                </c:pt>
                <c:pt idx="12">
                  <c:v>24000000</c:v>
                </c:pt>
                <c:pt idx="13">
                  <c:v>36000000</c:v>
                </c:pt>
                <c:pt idx="14">
                  <c:v>21000000</c:v>
                </c:pt>
                <c:pt idx="15">
                  <c:v>25000000</c:v>
                </c:pt>
                <c:pt idx="16">
                  <c:v>27000000</c:v>
                </c:pt>
                <c:pt idx="17">
                  <c:v>5000000</c:v>
                </c:pt>
                <c:pt idx="18">
                  <c:v>8000000</c:v>
                </c:pt>
                <c:pt idx="19">
                  <c:v>14000000</c:v>
                </c:pt>
                <c:pt idx="20">
                  <c:v>12000000</c:v>
                </c:pt>
                <c:pt idx="21">
                  <c:v>22000000</c:v>
                </c:pt>
                <c:pt idx="22">
                  <c:v>39000000</c:v>
                </c:pt>
                <c:pt idx="23">
                  <c:v>29000000</c:v>
                </c:pt>
                <c:pt idx="24">
                  <c:v>47000000</c:v>
                </c:pt>
                <c:pt idx="25">
                  <c:v>49000000</c:v>
                </c:pt>
                <c:pt idx="26">
                  <c:v>72000000</c:v>
                </c:pt>
                <c:pt idx="27">
                  <c:v>47000000</c:v>
                </c:pt>
                <c:pt idx="28">
                  <c:v>29000000</c:v>
                </c:pt>
                <c:pt idx="29">
                  <c:v>15000000</c:v>
                </c:pt>
                <c:pt idx="30">
                  <c:v>16000000</c:v>
                </c:pt>
                <c:pt idx="31">
                  <c:v>10000000</c:v>
                </c:pt>
                <c:pt idx="32">
                  <c:v>11000000</c:v>
                </c:pt>
                <c:pt idx="33">
                  <c:v>13000000</c:v>
                </c:pt>
                <c:pt idx="34">
                  <c:v>6000000</c:v>
                </c:pt>
                <c:pt idx="35">
                  <c:v>12000000</c:v>
                </c:pt>
                <c:pt idx="36">
                  <c:v>8000000</c:v>
                </c:pt>
                <c:pt idx="37">
                  <c:v>5000000</c:v>
                </c:pt>
                <c:pt idx="38">
                  <c:v>3000000</c:v>
                </c:pt>
                <c:pt idx="39">
                  <c:v>5000000</c:v>
                </c:pt>
                <c:pt idx="40">
                  <c:v>4000000</c:v>
                </c:pt>
                <c:pt idx="41">
                  <c:v>2000000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'Pliocene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Data, Public'!$H$31:$H$76</c:f>
              <c:numCache>
                <c:formatCode>General</c:formatCode>
                <c:ptCount val="46"/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'Pliocene Data, Public'!$K$31:$K$72</c:f>
              <c:numCache>
                <c:formatCode>General</c:formatCode>
                <c:ptCount val="42"/>
                <c:pt idx="4" formatCode="_(* #,##0_);_(* \(#,##0\);_(* &quot;-&quot;??_);_(@_)">
                  <c:v>638802.19217081857</c:v>
                </c:pt>
                <c:pt idx="5" formatCode="_(* #,##0_);_(* \(#,##0\);_(* &quot;-&quot;??_);_(@_)">
                  <c:v>5675807.1174377222</c:v>
                </c:pt>
                <c:pt idx="6" formatCode="_(* #,##0_);_(* \(#,##0\);_(* &quot;-&quot;??_);_(@_)">
                  <c:v>4215011.8078291817</c:v>
                </c:pt>
                <c:pt idx="7" formatCode="_(* #,##0_);_(* \(#,##0\);_(* &quot;-&quot;??_);_(@_)">
                  <c:v>18301247.099644128</c:v>
                </c:pt>
                <c:pt idx="8" formatCode="_(* #,##0_);_(* \(#,##0\);_(* &quot;-&quot;??_);_(@_)">
                  <c:v>37966725.651245549</c:v>
                </c:pt>
                <c:pt idx="9" formatCode="_(* #,##0_);_(* \(#,##0\);_(* &quot;-&quot;??_);_(@_)">
                  <c:v>38281803.903914593</c:v>
                </c:pt>
                <c:pt idx="10" formatCode="_(* #,##0_);_(* \(#,##0\);_(* &quot;-&quot;??_);_(@_)">
                  <c:v>30667221.444839858</c:v>
                </c:pt>
                <c:pt idx="11" formatCode="_(* #,##0_);_(* \(#,##0\);_(* &quot;-&quot;??_);_(@_)">
                  <c:v>28231046.192170821</c:v>
                </c:pt>
                <c:pt idx="12" formatCode="_(* #,##0_);_(* \(#,##0\);_(* &quot;-&quot;??_);_(@_)">
                  <c:v>36157863.633451954</c:v>
                </c:pt>
                <c:pt idx="13" formatCode="_(* #,##0_);_(* \(#,##0\);_(* &quot;-&quot;??_);_(@_)">
                  <c:v>44059541.793594301</c:v>
                </c:pt>
                <c:pt idx="14" formatCode="_(* #,##0_);_(* \(#,##0\);_(* &quot;-&quot;??_);_(@_)">
                  <c:v>39389349.622775801</c:v>
                </c:pt>
                <c:pt idx="15" formatCode="_(* #,##0_);_(* \(#,##0\);_(* &quot;-&quot;??_);_(@_)">
                  <c:v>36647838.918149464</c:v>
                </c:pt>
                <c:pt idx="16" formatCode="_(* #,##0_);_(* \(#,##0\);_(* &quot;-&quot;??_);_(@_)">
                  <c:v>48053987</c:v>
                </c:pt>
                <c:pt idx="17" formatCode="_(* #,##0_);_(* \(#,##0\);_(* &quot;-&quot;??_);_(@_)">
                  <c:v>64535230.889679715</c:v>
                </c:pt>
                <c:pt idx="18" formatCode="_(* #,##0_);_(* \(#,##0\);_(* &quot;-&quot;??_);_(@_)">
                  <c:v>68942169.540925264</c:v>
                </c:pt>
                <c:pt idx="19" formatCode="_(* #,##0_);_(* \(#,##0\);_(* &quot;-&quot;??_);_(@_)">
                  <c:v>86887951.014234871</c:v>
                </c:pt>
                <c:pt idx="20" formatCode="_(* #,##0_);_(* \(#,##0\);_(* &quot;-&quot;??_);_(@_)">
                  <c:v>117930501.96085408</c:v>
                </c:pt>
                <c:pt idx="21" formatCode="_(* #,##0_);_(* \(#,##0\);_(* &quot;-&quot;??_);_(@_)">
                  <c:v>128675429.75800711</c:v>
                </c:pt>
                <c:pt idx="22" formatCode="_(* #,##0_);_(* \(#,##0\);_(* &quot;-&quot;??_);_(@_)">
                  <c:v>131514386.44839858</c:v>
                </c:pt>
                <c:pt idx="23" formatCode="_(* #,##0_);_(* \(#,##0\);_(* &quot;-&quot;??_);_(@_)">
                  <c:v>167557999.6192171</c:v>
                </c:pt>
                <c:pt idx="24" formatCode="_(* #,##0_);_(* \(#,##0\);_(* &quot;-&quot;??_);_(@_)">
                  <c:v>214108756.09252667</c:v>
                </c:pt>
                <c:pt idx="25" formatCode="_(* #,##0_);_(* \(#,##0\);_(* &quot;-&quot;??_);_(@_)">
                  <c:v>239442165.56939501</c:v>
                </c:pt>
                <c:pt idx="26" formatCode="_(* #,##0_);_(* \(#,##0\);_(* &quot;-&quot;??_);_(@_)">
                  <c:v>262639848.54448399</c:v>
                </c:pt>
                <c:pt idx="27" formatCode="_(* #,##0_);_(* \(#,##0\);_(* &quot;-&quot;??_);_(@_)">
                  <c:v>282956991.79003561</c:v>
                </c:pt>
                <c:pt idx="28" formatCode="_(* #,##0_);_(* \(#,##0\);_(* &quot;-&quot;??_);_(@_)">
                  <c:v>250756103.26334518</c:v>
                </c:pt>
                <c:pt idx="29" formatCode="_(* #,##0_);_(* \(#,##0\);_(* &quot;-&quot;??_);_(@_)">
                  <c:v>243177954.06405693</c:v>
                </c:pt>
                <c:pt idx="30" formatCode="_(* #,##0_);_(* \(#,##0\);_(* &quot;-&quot;??_);_(@_)">
                  <c:v>219419020.94661921</c:v>
                </c:pt>
                <c:pt idx="31" formatCode="_(* #,##0_);_(* \(#,##0\);_(* &quot;-&quot;??_);_(@_)">
                  <c:v>214687193.79003561</c:v>
                </c:pt>
                <c:pt idx="32" formatCode="_(* #,##0_);_(* \(#,##0\);_(* &quot;-&quot;??_);_(@_)">
                  <c:v>187505876.40213522</c:v>
                </c:pt>
                <c:pt idx="33" formatCode="_(* #,##0_);_(* \(#,##0\);_(* &quot;-&quot;??_);_(@_)">
                  <c:v>140261574.42348754</c:v>
                </c:pt>
                <c:pt idx="34" formatCode="_(* #,##0_);_(* \(#,##0\);_(* &quot;-&quot;??_);_(@_)">
                  <c:v>142224816.113879</c:v>
                </c:pt>
                <c:pt idx="35" formatCode="_(* #,##0_);_(* \(#,##0\);_(* &quot;-&quot;??_);_(@_)">
                  <c:v>130679923.75800711</c:v>
                </c:pt>
                <c:pt idx="36" formatCode="_(* #,##0_);_(* \(#,##0\);_(* &quot;-&quot;??_);_(@_)">
                  <c:v>117701754.32384342</c:v>
                </c:pt>
                <c:pt idx="37" formatCode="_(* #,##0_);_(* \(#,##0\);_(* &quot;-&quot;??_);_(@_)">
                  <c:v>111980124.47330961</c:v>
                </c:pt>
                <c:pt idx="38" formatCode="_(* #,##0_);_(* \(#,##0\);_(* &quot;-&quot;??_);_(@_)">
                  <c:v>99681211.007117435</c:v>
                </c:pt>
                <c:pt idx="39" formatCode="_(* #,##0_);_(* \(#,##0\);_(* &quot;-&quot;??_);_(@_)">
                  <c:v>101521147.37722421</c:v>
                </c:pt>
                <c:pt idx="40" formatCode="_(* #,##0_);_(* \(#,##0\);_(* &quot;-&quot;??_);_(@_)">
                  <c:v>126324803.91814947</c:v>
                </c:pt>
                <c:pt idx="41" formatCode="_(* #,##0_);_(* \(#,##0\);_(* &quot;-&quot;??_);_(@_)">
                  <c:v>134441523.18149465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42560"/>
        <c:axId val="118756864"/>
      </c:lineChart>
      <c:lineChart>
        <c:grouping val="standard"/>
        <c:varyColors val="0"/>
        <c:ser>
          <c:idx val="2"/>
          <c:order val="1"/>
          <c:tx>
            <c:strRef>
              <c:f>'Pliocene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Data, Public'!$H$31:$H$76</c:f>
              <c:numCache>
                <c:formatCode>General</c:formatCode>
                <c:ptCount val="46"/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'Pliocene Data, Public'!$F$31:$F$72</c:f>
              <c:numCache>
                <c:formatCode>#,##0</c:formatCode>
                <c:ptCount val="42"/>
                <c:pt idx="0">
                  <c:v>15524274.125</c:v>
                </c:pt>
                <c:pt idx="1">
                  <c:v>3297627.2857142859</c:v>
                </c:pt>
                <c:pt idx="2">
                  <c:v>4700779</c:v>
                </c:pt>
                <c:pt idx="3">
                  <c:v>2828128</c:v>
                </c:pt>
                <c:pt idx="4">
                  <c:v>3618865.9166666665</c:v>
                </c:pt>
                <c:pt idx="5">
                  <c:v>2215311.8235294116</c:v>
                </c:pt>
                <c:pt idx="6">
                  <c:v>2968997.25</c:v>
                </c:pt>
                <c:pt idx="7">
                  <c:v>2162595.25</c:v>
                </c:pt>
                <c:pt idx="8">
                  <c:v>1845521.7</c:v>
                </c:pt>
                <c:pt idx="9">
                  <c:v>10159006.653846154</c:v>
                </c:pt>
                <c:pt idx="10">
                  <c:v>7615351.8421052638</c:v>
                </c:pt>
                <c:pt idx="11">
                  <c:v>1242418.3333333335</c:v>
                </c:pt>
                <c:pt idx="12">
                  <c:v>12597816.166666666</c:v>
                </c:pt>
                <c:pt idx="13">
                  <c:v>7572129.611111111</c:v>
                </c:pt>
                <c:pt idx="14">
                  <c:v>13077935.380952381</c:v>
                </c:pt>
                <c:pt idx="15">
                  <c:v>7480764</c:v>
                </c:pt>
                <c:pt idx="16">
                  <c:v>11797851</c:v>
                </c:pt>
                <c:pt idx="17">
                  <c:v>3857245.2</c:v>
                </c:pt>
                <c:pt idx="18">
                  <c:v>2765855.875</c:v>
                </c:pt>
                <c:pt idx="19">
                  <c:v>20665222.142857146</c:v>
                </c:pt>
                <c:pt idx="20">
                  <c:v>4560431.666666667</c:v>
                </c:pt>
                <c:pt idx="21">
                  <c:v>3512335</c:v>
                </c:pt>
                <c:pt idx="22">
                  <c:v>8520061.666666666</c:v>
                </c:pt>
                <c:pt idx="23">
                  <c:v>4777316.2758620689</c:v>
                </c:pt>
                <c:pt idx="24">
                  <c:v>10031102.361702127</c:v>
                </c:pt>
                <c:pt idx="25">
                  <c:v>4378564.6326530613</c:v>
                </c:pt>
                <c:pt idx="26">
                  <c:v>4085023.208333333</c:v>
                </c:pt>
                <c:pt idx="27">
                  <c:v>2773074.8936170214</c:v>
                </c:pt>
                <c:pt idx="28">
                  <c:v>2465073.8275862071</c:v>
                </c:pt>
                <c:pt idx="29">
                  <c:v>5725504.2000000002</c:v>
                </c:pt>
                <c:pt idx="30">
                  <c:v>5461653.25</c:v>
                </c:pt>
                <c:pt idx="31">
                  <c:v>3920503.1</c:v>
                </c:pt>
                <c:pt idx="32">
                  <c:v>3169706.1818181821</c:v>
                </c:pt>
                <c:pt idx="33">
                  <c:v>9667089.3846153859</c:v>
                </c:pt>
                <c:pt idx="34">
                  <c:v>9893529</c:v>
                </c:pt>
                <c:pt idx="35">
                  <c:v>9735904.666666666</c:v>
                </c:pt>
                <c:pt idx="36">
                  <c:v>1944100</c:v>
                </c:pt>
                <c:pt idx="37">
                  <c:v>15465874.199999999</c:v>
                </c:pt>
                <c:pt idx="38">
                  <c:v>12682899.333333332</c:v>
                </c:pt>
                <c:pt idx="39">
                  <c:v>1682840.6</c:v>
                </c:pt>
                <c:pt idx="40">
                  <c:v>1415531</c:v>
                </c:pt>
                <c:pt idx="41">
                  <c:v>12681742.5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65440"/>
        <c:axId val="118763520"/>
      </c:lineChart>
      <c:catAx>
        <c:axId val="11704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8756864"/>
        <c:crosses val="autoZero"/>
        <c:auto val="1"/>
        <c:lblAlgn val="ctr"/>
        <c:lblOffset val="100"/>
        <c:noMultiLvlLbl val="0"/>
      </c:catAx>
      <c:valAx>
        <c:axId val="11875686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crossAx val="117042560"/>
        <c:crosses val="autoZero"/>
        <c:crossBetween val="between"/>
        <c:minorUnit val="50000000"/>
        <c:dispUnits>
          <c:builtInUnit val="millions"/>
        </c:dispUnits>
      </c:valAx>
      <c:valAx>
        <c:axId val="118763520"/>
        <c:scaling>
          <c:orientation val="minMax"/>
          <c:max val="20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18765440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8765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763520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0.4022</cdr:x>
      <cdr:y>0.12254</cdr:y>
    </cdr:from>
    <cdr:to>
      <cdr:x>0.59011</cdr:x>
      <cdr:y>0.23147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86183" y="77151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150 MMbbl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0.4956</cdr:x>
      <cdr:y>0.15733</cdr:y>
    </cdr:from>
    <cdr:to>
      <cdr:x>0.56483</cdr:x>
      <cdr:y>0.16187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4295750" y="990571"/>
          <a:ext cx="600069" cy="2858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D21" sqref="D21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20" t="s">
        <v>13</v>
      </c>
      <c r="H1" s="20"/>
      <c r="I1" s="20"/>
      <c r="J1" s="20"/>
      <c r="K1" s="20"/>
      <c r="M1" t="s">
        <v>14</v>
      </c>
      <c r="P1" t="s">
        <v>15</v>
      </c>
      <c r="S1" s="20" t="s">
        <v>13</v>
      </c>
      <c r="T1" s="20"/>
      <c r="U1" s="20"/>
      <c r="V1" s="20"/>
    </row>
    <row r="2" spans="1:28" x14ac:dyDescent="0.25">
      <c r="B2" s="1" t="s">
        <v>3</v>
      </c>
      <c r="C2" s="1" t="s">
        <v>0</v>
      </c>
      <c r="D2" s="1" t="s">
        <v>6</v>
      </c>
      <c r="E2" s="1" t="s">
        <v>1</v>
      </c>
      <c r="F2" s="1" t="s">
        <v>2</v>
      </c>
      <c r="G2" s="2" t="s">
        <v>3</v>
      </c>
      <c r="H2" s="2" t="s">
        <v>11</v>
      </c>
      <c r="I2" s="2" t="s">
        <v>9</v>
      </c>
      <c r="J2" s="2" t="s">
        <v>10</v>
      </c>
      <c r="K2" s="3" t="s">
        <v>12</v>
      </c>
      <c r="M2" t="s">
        <v>3</v>
      </c>
      <c r="N2" t="s">
        <v>0</v>
      </c>
      <c r="O2" t="s">
        <v>6</v>
      </c>
      <c r="P2" t="s">
        <v>1</v>
      </c>
      <c r="Q2" t="s">
        <v>2</v>
      </c>
      <c r="R2" s="4"/>
      <c r="S2" s="10" t="s">
        <v>11</v>
      </c>
      <c r="T2" s="10" t="s">
        <v>9</v>
      </c>
      <c r="U2" s="10" t="s">
        <v>10</v>
      </c>
      <c r="V2" s="11" t="s">
        <v>12</v>
      </c>
      <c r="X2" t="s">
        <v>7</v>
      </c>
      <c r="AB2" t="s">
        <v>8</v>
      </c>
    </row>
    <row r="3" spans="1:28" x14ac:dyDescent="0.25">
      <c r="A3">
        <v>1947</v>
      </c>
      <c r="G3" s="4"/>
      <c r="H3" s="4"/>
      <c r="I3" s="4"/>
      <c r="J3" s="4"/>
      <c r="K3" s="4"/>
      <c r="R3" s="12"/>
      <c r="S3" s="6"/>
      <c r="T3" s="7"/>
      <c r="U3" s="7"/>
      <c r="V3" s="8"/>
    </row>
    <row r="4" spans="1:28" x14ac:dyDescent="0.25">
      <c r="A4">
        <v>1948</v>
      </c>
      <c r="G4" s="4"/>
      <c r="H4" s="4"/>
      <c r="I4" s="4"/>
      <c r="J4" s="4"/>
      <c r="K4" s="4"/>
      <c r="M4" s="14" t="s">
        <v>5</v>
      </c>
      <c r="N4" s="15">
        <v>1948</v>
      </c>
      <c r="O4" s="15">
        <v>4</v>
      </c>
      <c r="P4" s="16">
        <v>3293979</v>
      </c>
      <c r="Q4" s="16">
        <v>823494.75</v>
      </c>
      <c r="R4" s="17" t="s">
        <v>5</v>
      </c>
      <c r="S4" s="18">
        <v>1948</v>
      </c>
      <c r="T4" s="19">
        <v>1731</v>
      </c>
      <c r="U4" s="19">
        <v>500</v>
      </c>
      <c r="V4" s="13">
        <f>U4/5.62+T4</f>
        <v>1819.9679715302491</v>
      </c>
      <c r="X4">
        <f>O4*1000000</f>
        <v>4000000</v>
      </c>
    </row>
    <row r="5" spans="1:28" x14ac:dyDescent="0.25">
      <c r="A5">
        <v>1949</v>
      </c>
      <c r="G5" s="4"/>
      <c r="H5" s="4"/>
      <c r="I5" s="4"/>
      <c r="J5" s="4"/>
      <c r="K5" s="4"/>
      <c r="M5" s="14" t="s">
        <v>5</v>
      </c>
      <c r="N5" s="15">
        <v>1949</v>
      </c>
      <c r="O5" s="15">
        <v>2</v>
      </c>
      <c r="P5" s="16">
        <v>42033</v>
      </c>
      <c r="Q5" s="16">
        <v>21016.5</v>
      </c>
      <c r="R5" s="17" t="s">
        <v>5</v>
      </c>
      <c r="S5" s="18">
        <v>1949</v>
      </c>
      <c r="T5" s="19">
        <v>40176</v>
      </c>
      <c r="U5" s="19">
        <v>6032</v>
      </c>
      <c r="V5" s="13">
        <f t="shared" ref="V5:V68" si="0">U5/5.62+T5</f>
        <v>41249.309608540927</v>
      </c>
      <c r="X5">
        <f>O5*1000000</f>
        <v>2000000</v>
      </c>
    </row>
    <row r="6" spans="1:28" x14ac:dyDescent="0.25">
      <c r="A6">
        <v>1950</v>
      </c>
      <c r="G6" s="4"/>
      <c r="H6" s="4"/>
      <c r="I6" s="4"/>
      <c r="J6" s="4"/>
      <c r="K6" s="4"/>
      <c r="O6">
        <v>0</v>
      </c>
      <c r="P6">
        <v>0</v>
      </c>
      <c r="Q6">
        <v>0</v>
      </c>
      <c r="R6" s="17" t="s">
        <v>5</v>
      </c>
      <c r="S6" s="18">
        <v>1950</v>
      </c>
      <c r="T6" s="19">
        <v>20689</v>
      </c>
      <c r="U6" s="19">
        <v>1669</v>
      </c>
      <c r="V6" s="13">
        <f t="shared" si="0"/>
        <v>20985.975088967971</v>
      </c>
      <c r="X6">
        <f t="shared" ref="X6:X69" si="1">O6*1000000</f>
        <v>0</v>
      </c>
    </row>
    <row r="7" spans="1:28" x14ac:dyDescent="0.25">
      <c r="A7">
        <v>1951</v>
      </c>
      <c r="G7" s="4"/>
      <c r="H7" s="4"/>
      <c r="I7" s="4"/>
      <c r="J7" s="4"/>
      <c r="K7" s="4"/>
      <c r="O7">
        <v>0</v>
      </c>
      <c r="P7">
        <v>0</v>
      </c>
      <c r="Q7">
        <v>0</v>
      </c>
      <c r="R7" s="17" t="s">
        <v>5</v>
      </c>
      <c r="S7" s="18">
        <v>1951</v>
      </c>
      <c r="T7" s="19">
        <v>8634</v>
      </c>
      <c r="U7" s="19">
        <v>207</v>
      </c>
      <c r="V7" s="13">
        <f t="shared" si="0"/>
        <v>8670.8327402135237</v>
      </c>
      <c r="X7">
        <f t="shared" si="1"/>
        <v>0</v>
      </c>
    </row>
    <row r="8" spans="1:28" x14ac:dyDescent="0.25">
      <c r="A8">
        <v>1952</v>
      </c>
      <c r="G8" s="4"/>
      <c r="H8" s="4"/>
      <c r="I8" s="4"/>
      <c r="J8" s="4"/>
      <c r="K8" s="4"/>
      <c r="O8">
        <v>0</v>
      </c>
      <c r="P8">
        <v>0</v>
      </c>
      <c r="Q8">
        <v>0</v>
      </c>
      <c r="R8" s="17" t="s">
        <v>5</v>
      </c>
      <c r="S8" s="18">
        <v>1952</v>
      </c>
      <c r="T8" s="19">
        <v>10013</v>
      </c>
      <c r="U8" s="19">
        <v>251</v>
      </c>
      <c r="V8" s="13">
        <f t="shared" si="0"/>
        <v>10057.661921708184</v>
      </c>
      <c r="X8">
        <f t="shared" si="1"/>
        <v>0</v>
      </c>
    </row>
    <row r="9" spans="1:28" ht="17.25" customHeight="1" x14ac:dyDescent="0.25">
      <c r="A9">
        <v>1953</v>
      </c>
      <c r="G9" s="4"/>
      <c r="H9" s="4"/>
      <c r="I9" s="4"/>
      <c r="J9" s="4"/>
      <c r="K9" s="4"/>
      <c r="M9" s="14" t="s">
        <v>5</v>
      </c>
      <c r="N9" s="15">
        <v>1953</v>
      </c>
      <c r="O9" s="15">
        <v>2</v>
      </c>
      <c r="P9" s="16">
        <v>21513834</v>
      </c>
      <c r="Q9" s="16">
        <v>10756917</v>
      </c>
      <c r="R9" s="17" t="s">
        <v>5</v>
      </c>
      <c r="S9" s="18">
        <v>1953</v>
      </c>
      <c r="T9" s="19">
        <v>8633</v>
      </c>
      <c r="U9" s="19">
        <v>231</v>
      </c>
      <c r="V9" s="13">
        <f t="shared" si="0"/>
        <v>8674.1032028469745</v>
      </c>
      <c r="X9">
        <f t="shared" si="1"/>
        <v>2000000</v>
      </c>
    </row>
    <row r="10" spans="1:28" x14ac:dyDescent="0.25">
      <c r="A10">
        <v>1954</v>
      </c>
      <c r="G10" s="4"/>
      <c r="H10" s="4"/>
      <c r="I10" s="4"/>
      <c r="J10" s="4"/>
      <c r="K10" s="4"/>
      <c r="M10" s="14" t="s">
        <v>5</v>
      </c>
      <c r="N10" s="15">
        <v>1954</v>
      </c>
      <c r="O10" s="15">
        <v>25</v>
      </c>
      <c r="P10" s="16">
        <v>42531591</v>
      </c>
      <c r="Q10" s="16">
        <v>1701263.64</v>
      </c>
      <c r="R10" s="17" t="s">
        <v>5</v>
      </c>
      <c r="S10" s="18">
        <v>1954</v>
      </c>
      <c r="T10" s="19">
        <v>192707</v>
      </c>
      <c r="U10" s="19">
        <v>164400</v>
      </c>
      <c r="V10" s="13">
        <f t="shared" si="0"/>
        <v>221959.6690391459</v>
      </c>
      <c r="X10">
        <f t="shared" si="1"/>
        <v>25000000</v>
      </c>
    </row>
    <row r="11" spans="1:28" x14ac:dyDescent="0.25">
      <c r="A11">
        <v>1955</v>
      </c>
      <c r="G11" s="4"/>
      <c r="H11" s="4"/>
      <c r="I11" s="4"/>
      <c r="J11" s="4"/>
      <c r="K11" s="4"/>
      <c r="M11" s="14" t="s">
        <v>5</v>
      </c>
      <c r="N11" s="15">
        <v>1955</v>
      </c>
      <c r="O11" s="15">
        <v>41</v>
      </c>
      <c r="P11" s="16">
        <v>47408753</v>
      </c>
      <c r="Q11" s="16">
        <v>1156311.0487804879</v>
      </c>
      <c r="R11" s="17" t="s">
        <v>5</v>
      </c>
      <c r="S11" s="18">
        <v>1955</v>
      </c>
      <c r="T11" s="19">
        <v>991861</v>
      </c>
      <c r="U11" s="19">
        <v>1057970</v>
      </c>
      <c r="V11" s="13">
        <f t="shared" si="0"/>
        <v>1180111.8896797153</v>
      </c>
      <c r="X11">
        <f t="shared" si="1"/>
        <v>41000000</v>
      </c>
    </row>
    <row r="12" spans="1:28" x14ac:dyDescent="0.25">
      <c r="A12">
        <v>1956</v>
      </c>
      <c r="G12" s="4"/>
      <c r="H12" s="4"/>
      <c r="I12" s="4"/>
      <c r="J12" s="4"/>
      <c r="K12" s="4"/>
      <c r="M12" s="14" t="s">
        <v>5</v>
      </c>
      <c r="N12" s="15">
        <v>1956</v>
      </c>
      <c r="O12" s="15">
        <v>73</v>
      </c>
      <c r="P12" s="16">
        <v>178699652</v>
      </c>
      <c r="Q12" s="16">
        <v>2447940.4383561644</v>
      </c>
      <c r="R12" s="17" t="s">
        <v>5</v>
      </c>
      <c r="S12" s="18">
        <v>1956</v>
      </c>
      <c r="T12" s="19">
        <v>2273100</v>
      </c>
      <c r="U12" s="19">
        <v>1918638</v>
      </c>
      <c r="V12" s="13">
        <f t="shared" si="0"/>
        <v>2614494.6619217084</v>
      </c>
      <c r="X12">
        <f t="shared" si="1"/>
        <v>73000000</v>
      </c>
    </row>
    <row r="13" spans="1:28" x14ac:dyDescent="0.25">
      <c r="A13">
        <v>1957</v>
      </c>
      <c r="G13" s="4"/>
      <c r="H13" s="4"/>
      <c r="I13" s="4"/>
      <c r="J13" s="4"/>
      <c r="K13" s="4"/>
      <c r="M13" s="14" t="s">
        <v>5</v>
      </c>
      <c r="N13" s="15">
        <v>1957</v>
      </c>
      <c r="O13" s="15">
        <v>60</v>
      </c>
      <c r="P13" s="16">
        <v>102142708</v>
      </c>
      <c r="Q13" s="16">
        <v>1702378.4666666666</v>
      </c>
      <c r="R13" s="17" t="s">
        <v>5</v>
      </c>
      <c r="S13" s="18">
        <v>1957</v>
      </c>
      <c r="T13" s="19">
        <v>4009188</v>
      </c>
      <c r="U13" s="19">
        <v>2638405</v>
      </c>
      <c r="V13" s="13">
        <f t="shared" si="0"/>
        <v>4478655.0818505334</v>
      </c>
      <c r="X13">
        <f t="shared" si="1"/>
        <v>60000000</v>
      </c>
    </row>
    <row r="14" spans="1:28" x14ac:dyDescent="0.25">
      <c r="A14">
        <v>1958</v>
      </c>
      <c r="G14" s="4"/>
      <c r="H14" s="4"/>
      <c r="I14" s="4"/>
      <c r="J14" s="4"/>
      <c r="K14" s="4"/>
      <c r="M14" s="14" t="s">
        <v>5</v>
      </c>
      <c r="N14" s="15">
        <v>1958</v>
      </c>
      <c r="O14" s="15">
        <v>62</v>
      </c>
      <c r="P14" s="16">
        <v>190972277</v>
      </c>
      <c r="Q14" s="16">
        <v>3080198.0161290322</v>
      </c>
      <c r="R14" s="17" t="s">
        <v>5</v>
      </c>
      <c r="S14" s="18">
        <v>1958</v>
      </c>
      <c r="T14" s="19">
        <v>5317908</v>
      </c>
      <c r="U14" s="19">
        <v>4620215</v>
      </c>
      <c r="V14" s="13">
        <f t="shared" si="0"/>
        <v>6140010.31316726</v>
      </c>
      <c r="X14">
        <f t="shared" si="1"/>
        <v>62000000</v>
      </c>
    </row>
    <row r="15" spans="1:28" x14ac:dyDescent="0.25">
      <c r="A15">
        <v>1959</v>
      </c>
      <c r="G15" s="4"/>
      <c r="H15" s="4"/>
      <c r="I15" s="4"/>
      <c r="J15" s="4"/>
      <c r="K15" s="4"/>
      <c r="M15" s="14" t="s">
        <v>5</v>
      </c>
      <c r="N15" s="15">
        <v>1959</v>
      </c>
      <c r="O15" s="15">
        <v>99</v>
      </c>
      <c r="P15" s="16">
        <v>80603782</v>
      </c>
      <c r="Q15" s="16">
        <v>814179.61616161617</v>
      </c>
      <c r="R15" s="17" t="s">
        <v>5</v>
      </c>
      <c r="S15" s="18">
        <v>1959</v>
      </c>
      <c r="T15" s="19">
        <v>6420054</v>
      </c>
      <c r="U15" s="19">
        <v>6637412</v>
      </c>
      <c r="V15" s="13">
        <f t="shared" si="0"/>
        <v>7601088.1637010677</v>
      </c>
      <c r="X15">
        <f t="shared" si="1"/>
        <v>99000000</v>
      </c>
    </row>
    <row r="16" spans="1:28" x14ac:dyDescent="0.25">
      <c r="A16">
        <v>1960</v>
      </c>
      <c r="G16" s="4"/>
      <c r="H16" s="4"/>
      <c r="I16" s="4"/>
      <c r="J16" s="4"/>
      <c r="K16" s="4"/>
      <c r="M16" s="14" t="s">
        <v>5</v>
      </c>
      <c r="N16" s="15">
        <v>1960</v>
      </c>
      <c r="O16" s="15">
        <v>105</v>
      </c>
      <c r="P16" s="16">
        <v>165127216</v>
      </c>
      <c r="Q16" s="16">
        <v>1572640.1523809524</v>
      </c>
      <c r="R16" s="17" t="s">
        <v>5</v>
      </c>
      <c r="S16" s="18">
        <v>1960</v>
      </c>
      <c r="T16" s="19">
        <v>7819340</v>
      </c>
      <c r="U16" s="19">
        <v>9145784</v>
      </c>
      <c r="V16" s="13">
        <f t="shared" si="0"/>
        <v>9446703.7010676153</v>
      </c>
      <c r="X16">
        <f t="shared" si="1"/>
        <v>105000000</v>
      </c>
    </row>
    <row r="17" spans="1:28" x14ac:dyDescent="0.25">
      <c r="A17">
        <v>1961</v>
      </c>
      <c r="G17" s="4"/>
      <c r="H17" s="4"/>
      <c r="I17" s="4"/>
      <c r="J17" s="4"/>
      <c r="K17" s="4"/>
      <c r="M17" s="14" t="s">
        <v>5</v>
      </c>
      <c r="N17" s="15">
        <v>1961</v>
      </c>
      <c r="O17" s="15">
        <v>90</v>
      </c>
      <c r="P17" s="16">
        <v>146413548</v>
      </c>
      <c r="Q17" s="16">
        <v>1626817.2</v>
      </c>
      <c r="R17" s="17" t="s">
        <v>5</v>
      </c>
      <c r="S17" s="18">
        <v>1961</v>
      </c>
      <c r="T17" s="19">
        <v>10058894</v>
      </c>
      <c r="U17" s="19">
        <v>11551830</v>
      </c>
      <c r="V17" s="13">
        <f t="shared" si="0"/>
        <v>12114379.765124556</v>
      </c>
      <c r="X17">
        <f t="shared" si="1"/>
        <v>90000000</v>
      </c>
    </row>
    <row r="18" spans="1:28" ht="16.5" customHeight="1" x14ac:dyDescent="0.25">
      <c r="A18">
        <v>1962</v>
      </c>
      <c r="G18" s="4"/>
      <c r="H18" s="4"/>
      <c r="I18" s="4"/>
      <c r="J18" s="4"/>
      <c r="K18" s="4"/>
      <c r="M18" s="14" t="s">
        <v>5</v>
      </c>
      <c r="N18" s="15">
        <v>1962</v>
      </c>
      <c r="O18" s="15">
        <v>139</v>
      </c>
      <c r="P18" s="16">
        <v>195096395</v>
      </c>
      <c r="Q18" s="16">
        <v>1403571.1870503598</v>
      </c>
      <c r="R18" s="17" t="s">
        <v>5</v>
      </c>
      <c r="S18" s="18">
        <v>1962</v>
      </c>
      <c r="T18" s="19">
        <v>13505964</v>
      </c>
      <c r="U18" s="19">
        <v>16951783</v>
      </c>
      <c r="V18" s="13">
        <f t="shared" si="0"/>
        <v>16522295.494661922</v>
      </c>
      <c r="X18">
        <f t="shared" si="1"/>
        <v>139000000</v>
      </c>
    </row>
    <row r="19" spans="1:28" x14ac:dyDescent="0.25">
      <c r="A19">
        <v>1963</v>
      </c>
      <c r="G19" s="4"/>
      <c r="H19" s="4"/>
      <c r="I19" s="4"/>
      <c r="J19" s="4"/>
      <c r="K19" s="4"/>
      <c r="M19" s="14" t="s">
        <v>5</v>
      </c>
      <c r="N19" s="15">
        <v>1963</v>
      </c>
      <c r="O19" s="15">
        <v>190</v>
      </c>
      <c r="P19" s="16">
        <v>481286192</v>
      </c>
      <c r="Q19" s="16">
        <v>2533085.2210526317</v>
      </c>
      <c r="R19" s="17" t="s">
        <v>5</v>
      </c>
      <c r="S19" s="18">
        <v>1963</v>
      </c>
      <c r="T19" s="19">
        <v>17669907</v>
      </c>
      <c r="U19" s="19">
        <v>25116227</v>
      </c>
      <c r="V19" s="13">
        <f t="shared" si="0"/>
        <v>22138986.537366547</v>
      </c>
      <c r="X19">
        <f t="shared" si="1"/>
        <v>190000000</v>
      </c>
    </row>
    <row r="20" spans="1:28" x14ac:dyDescent="0.25">
      <c r="A20">
        <v>1964</v>
      </c>
      <c r="G20" s="4"/>
      <c r="H20" s="4"/>
      <c r="I20" s="4"/>
      <c r="J20" s="4"/>
      <c r="K20" s="4"/>
      <c r="M20" s="14" t="s">
        <v>5</v>
      </c>
      <c r="N20" s="15">
        <v>1964</v>
      </c>
      <c r="O20" s="15">
        <v>198</v>
      </c>
      <c r="P20" s="16">
        <v>274945185</v>
      </c>
      <c r="Q20" s="16">
        <v>1388612.0454545454</v>
      </c>
      <c r="R20" s="17" t="s">
        <v>5</v>
      </c>
      <c r="S20" s="18">
        <v>1964</v>
      </c>
      <c r="T20" s="19">
        <v>21188795</v>
      </c>
      <c r="U20" s="19">
        <v>33031895</v>
      </c>
      <c r="V20" s="13">
        <f t="shared" si="0"/>
        <v>27066356.387900356</v>
      </c>
      <c r="X20">
        <f t="shared" si="1"/>
        <v>198000000</v>
      </c>
    </row>
    <row r="21" spans="1:28" x14ac:dyDescent="0.25">
      <c r="A21">
        <v>1965</v>
      </c>
      <c r="G21" s="4"/>
      <c r="H21" s="4"/>
      <c r="I21" s="4"/>
      <c r="J21" s="4"/>
      <c r="K21" s="4"/>
      <c r="M21" s="14" t="s">
        <v>5</v>
      </c>
      <c r="N21" s="15">
        <v>1965</v>
      </c>
      <c r="O21" s="15">
        <v>245</v>
      </c>
      <c r="P21" s="16">
        <v>448645737</v>
      </c>
      <c r="Q21" s="16">
        <v>1831207.0897959184</v>
      </c>
      <c r="R21" s="17" t="s">
        <v>5</v>
      </c>
      <c r="S21" s="18">
        <v>1965</v>
      </c>
      <c r="T21" s="19">
        <v>24964278</v>
      </c>
      <c r="U21" s="19">
        <v>41014793</v>
      </c>
      <c r="V21" s="13">
        <f t="shared" si="0"/>
        <v>32262283.871886119</v>
      </c>
      <c r="X21">
        <f t="shared" si="1"/>
        <v>245000000</v>
      </c>
    </row>
    <row r="22" spans="1:28" x14ac:dyDescent="0.25">
      <c r="A22">
        <v>1966</v>
      </c>
      <c r="G22" s="4"/>
      <c r="H22" s="4"/>
      <c r="I22" s="4"/>
      <c r="J22" s="4"/>
      <c r="K22" s="4"/>
      <c r="M22" s="14" t="s">
        <v>5</v>
      </c>
      <c r="N22" s="15">
        <v>1966</v>
      </c>
      <c r="O22" s="15">
        <v>298</v>
      </c>
      <c r="P22" s="16">
        <v>420770335</v>
      </c>
      <c r="Q22" s="16">
        <v>1411980.9899328859</v>
      </c>
      <c r="R22" s="17" t="s">
        <v>5</v>
      </c>
      <c r="S22" s="18">
        <v>1966</v>
      </c>
      <c r="T22" s="19">
        <v>34984835</v>
      </c>
      <c r="U22" s="19">
        <v>66653556</v>
      </c>
      <c r="V22" s="13">
        <f t="shared" si="0"/>
        <v>46844898.345195726</v>
      </c>
      <c r="X22">
        <f t="shared" si="1"/>
        <v>298000000</v>
      </c>
    </row>
    <row r="23" spans="1:28" x14ac:dyDescent="0.25">
      <c r="A23">
        <v>1967</v>
      </c>
      <c r="G23" s="4"/>
      <c r="H23" s="4"/>
      <c r="I23" s="4"/>
      <c r="J23" s="4"/>
      <c r="K23" s="4"/>
      <c r="M23" s="14" t="s">
        <v>5</v>
      </c>
      <c r="N23" s="15">
        <v>1967</v>
      </c>
      <c r="O23" s="15">
        <v>304</v>
      </c>
      <c r="P23" s="16">
        <v>540390632</v>
      </c>
      <c r="Q23" s="16">
        <v>1777600.7631578948</v>
      </c>
      <c r="R23" s="17" t="s">
        <v>5</v>
      </c>
      <c r="S23" s="18">
        <v>1967</v>
      </c>
      <c r="T23" s="19">
        <v>49403026</v>
      </c>
      <c r="U23" s="19">
        <v>118791642</v>
      </c>
      <c r="V23" s="13">
        <f t="shared" si="0"/>
        <v>70540328.846975088</v>
      </c>
      <c r="X23">
        <f t="shared" si="1"/>
        <v>304000000</v>
      </c>
    </row>
    <row r="24" spans="1:28" x14ac:dyDescent="0.25">
      <c r="A24">
        <v>1968</v>
      </c>
      <c r="G24" s="4"/>
      <c r="H24" s="4"/>
      <c r="I24" s="4"/>
      <c r="J24" s="4"/>
      <c r="K24" s="4"/>
      <c r="M24" s="14" t="s">
        <v>5</v>
      </c>
      <c r="N24" s="15">
        <v>1968</v>
      </c>
      <c r="O24" s="15">
        <v>334</v>
      </c>
      <c r="P24" s="16">
        <v>382445365</v>
      </c>
      <c r="Q24" s="16">
        <v>1145046.0029940119</v>
      </c>
      <c r="R24" s="17" t="s">
        <v>5</v>
      </c>
      <c r="S24" s="18">
        <v>1968</v>
      </c>
      <c r="T24" s="19">
        <v>65785805</v>
      </c>
      <c r="U24" s="19">
        <v>223323010</v>
      </c>
      <c r="V24" s="13">
        <f t="shared" si="0"/>
        <v>105522995.39145908</v>
      </c>
      <c r="X24">
        <f t="shared" si="1"/>
        <v>334000000</v>
      </c>
    </row>
    <row r="25" spans="1:28" x14ac:dyDescent="0.25">
      <c r="A25">
        <v>1969</v>
      </c>
      <c r="G25" s="4"/>
      <c r="H25" s="4"/>
      <c r="I25" s="4"/>
      <c r="J25" s="4"/>
      <c r="K25" s="4"/>
      <c r="M25" s="14" t="s">
        <v>5</v>
      </c>
      <c r="N25" s="15">
        <v>1969</v>
      </c>
      <c r="O25" s="15">
        <v>254</v>
      </c>
      <c r="P25" s="16">
        <v>273398343</v>
      </c>
      <c r="Q25" s="16">
        <v>1076371.4291338583</v>
      </c>
      <c r="R25" s="17" t="s">
        <v>5</v>
      </c>
      <c r="S25" s="18">
        <v>1969</v>
      </c>
      <c r="T25" s="19">
        <v>84584762</v>
      </c>
      <c r="U25" s="19">
        <v>390620740</v>
      </c>
      <c r="V25" s="13">
        <f t="shared" si="0"/>
        <v>154090231.75088966</v>
      </c>
      <c r="X25">
        <f t="shared" si="1"/>
        <v>254000000</v>
      </c>
    </row>
    <row r="26" spans="1:28" x14ac:dyDescent="0.25">
      <c r="A26">
        <v>1970</v>
      </c>
      <c r="G26" s="4"/>
      <c r="H26" s="4"/>
      <c r="I26" s="4"/>
      <c r="J26" s="4"/>
      <c r="K26" s="4"/>
      <c r="M26" s="14" t="s">
        <v>5</v>
      </c>
      <c r="N26" s="15">
        <v>1970</v>
      </c>
      <c r="O26" s="15">
        <v>242</v>
      </c>
      <c r="P26" s="16">
        <v>380556648</v>
      </c>
      <c r="Q26" s="16">
        <v>1572548.132231405</v>
      </c>
      <c r="R26" s="17" t="s">
        <v>5</v>
      </c>
      <c r="S26" s="18">
        <v>1970</v>
      </c>
      <c r="T26" s="19">
        <v>101616636</v>
      </c>
      <c r="U26" s="19">
        <v>579486736</v>
      </c>
      <c r="V26" s="13">
        <f t="shared" si="0"/>
        <v>204728154.86120996</v>
      </c>
      <c r="X26">
        <f t="shared" si="1"/>
        <v>242000000</v>
      </c>
    </row>
    <row r="27" spans="1:28" x14ac:dyDescent="0.25">
      <c r="A27">
        <v>1971</v>
      </c>
      <c r="G27" s="4"/>
      <c r="H27" s="4"/>
      <c r="I27" s="4"/>
      <c r="J27" s="4"/>
      <c r="K27" s="4"/>
      <c r="M27" s="14" t="s">
        <v>5</v>
      </c>
      <c r="N27" s="15">
        <v>1971</v>
      </c>
      <c r="O27" s="15">
        <v>251</v>
      </c>
      <c r="P27" s="16">
        <v>799478941</v>
      </c>
      <c r="Q27" s="16">
        <v>3185175.0637450195</v>
      </c>
      <c r="R27" s="17" t="s">
        <v>5</v>
      </c>
      <c r="S27" s="18">
        <v>1971</v>
      </c>
      <c r="T27" s="19">
        <v>133797922</v>
      </c>
      <c r="U27" s="19">
        <v>764844797</v>
      </c>
      <c r="V27" s="13">
        <f t="shared" si="0"/>
        <v>269891302.24911034</v>
      </c>
      <c r="X27">
        <f t="shared" si="1"/>
        <v>251000000</v>
      </c>
    </row>
    <row r="28" spans="1:28" x14ac:dyDescent="0.25">
      <c r="A28">
        <v>1972</v>
      </c>
      <c r="G28" s="4"/>
      <c r="H28" s="4"/>
      <c r="I28" s="4"/>
      <c r="J28" s="4"/>
      <c r="K28" s="4"/>
      <c r="M28" s="14" t="s">
        <v>5</v>
      </c>
      <c r="N28" s="15">
        <v>1972</v>
      </c>
      <c r="O28" s="15">
        <v>236</v>
      </c>
      <c r="P28" s="16">
        <v>747532676</v>
      </c>
      <c r="Q28" s="16">
        <v>3167511.338983051</v>
      </c>
      <c r="R28" s="17" t="s">
        <v>5</v>
      </c>
      <c r="S28" s="18">
        <v>1972</v>
      </c>
      <c r="T28" s="19">
        <v>135398922</v>
      </c>
      <c r="U28" s="19">
        <v>860729895</v>
      </c>
      <c r="V28" s="13">
        <f t="shared" si="0"/>
        <v>288553707.5871886</v>
      </c>
      <c r="X28">
        <f t="shared" si="1"/>
        <v>236000000</v>
      </c>
    </row>
    <row r="29" spans="1:28" x14ac:dyDescent="0.25">
      <c r="A29">
        <v>1973</v>
      </c>
      <c r="G29" s="4"/>
      <c r="H29" s="4"/>
      <c r="I29" s="4"/>
      <c r="J29" s="4"/>
      <c r="K29" s="4"/>
      <c r="M29" s="14" t="s">
        <v>5</v>
      </c>
      <c r="N29" s="15">
        <v>1973</v>
      </c>
      <c r="O29" s="15">
        <v>191</v>
      </c>
      <c r="P29" s="16">
        <v>427940590</v>
      </c>
      <c r="Q29" s="16">
        <v>2240526.6492146598</v>
      </c>
      <c r="R29" s="17" t="s">
        <v>5</v>
      </c>
      <c r="S29" s="18">
        <v>1973</v>
      </c>
      <c r="T29" s="19">
        <v>143677517</v>
      </c>
      <c r="U29" s="19">
        <v>1122787361</v>
      </c>
      <c r="V29" s="13">
        <f t="shared" si="0"/>
        <v>343461744.93594307</v>
      </c>
      <c r="X29">
        <f t="shared" si="1"/>
        <v>191000000</v>
      </c>
    </row>
    <row r="30" spans="1:28" x14ac:dyDescent="0.25">
      <c r="A30">
        <v>1974</v>
      </c>
      <c r="G30" s="5"/>
      <c r="H30" s="5"/>
      <c r="I30" s="5"/>
      <c r="J30" s="5"/>
      <c r="K30" s="5"/>
      <c r="M30" s="14" t="s">
        <v>5</v>
      </c>
      <c r="N30" s="15">
        <v>1974</v>
      </c>
      <c r="O30" s="15">
        <v>145</v>
      </c>
      <c r="P30" s="16">
        <v>284782726</v>
      </c>
      <c r="Q30" s="16">
        <v>1964018.8</v>
      </c>
      <c r="R30" s="17" t="s">
        <v>5</v>
      </c>
      <c r="S30" s="18">
        <v>1974</v>
      </c>
      <c r="T30" s="19">
        <v>137910040</v>
      </c>
      <c r="U30" s="19">
        <v>1278352305</v>
      </c>
      <c r="V30" s="13">
        <f t="shared" si="0"/>
        <v>365374862.95373666</v>
      </c>
      <c r="X30">
        <f t="shared" si="1"/>
        <v>145000000</v>
      </c>
    </row>
    <row r="31" spans="1:28" x14ac:dyDescent="0.25">
      <c r="A31">
        <v>1975</v>
      </c>
      <c r="B31" s="14" t="s">
        <v>4</v>
      </c>
      <c r="C31" s="15">
        <v>1975</v>
      </c>
      <c r="D31" s="15">
        <v>16</v>
      </c>
      <c r="E31" s="16">
        <v>248388386</v>
      </c>
      <c r="F31" s="16">
        <v>15524274.125</v>
      </c>
      <c r="G31" s="4"/>
      <c r="H31" s="4"/>
      <c r="I31" s="4"/>
      <c r="J31" s="4"/>
      <c r="K31" s="4"/>
      <c r="M31" s="14" t="s">
        <v>5</v>
      </c>
      <c r="N31" s="15">
        <v>1975</v>
      </c>
      <c r="O31" s="15">
        <v>182</v>
      </c>
      <c r="P31" s="16">
        <v>386452201</v>
      </c>
      <c r="Q31" s="16">
        <v>2123363.7417582418</v>
      </c>
      <c r="R31" s="17" t="s">
        <v>5</v>
      </c>
      <c r="S31" s="18">
        <v>1975</v>
      </c>
      <c r="T31" s="19">
        <v>128895772</v>
      </c>
      <c r="U31" s="19">
        <v>1308055312</v>
      </c>
      <c r="V31" s="13">
        <f t="shared" si="0"/>
        <v>361645827.51601422</v>
      </c>
      <c r="X31">
        <f t="shared" si="1"/>
        <v>182000000</v>
      </c>
      <c r="AB31">
        <f t="shared" ref="AB31:AB53" si="2">D31*1000000</f>
        <v>16000000</v>
      </c>
    </row>
    <row r="32" spans="1:28" x14ac:dyDescent="0.25">
      <c r="A32">
        <v>1976</v>
      </c>
      <c r="B32" s="14" t="s">
        <v>4</v>
      </c>
      <c r="C32" s="15">
        <v>1976</v>
      </c>
      <c r="D32" s="15">
        <v>14</v>
      </c>
      <c r="E32" s="16">
        <v>46166782</v>
      </c>
      <c r="F32" s="16">
        <v>3297627.2857142859</v>
      </c>
      <c r="G32" s="4"/>
      <c r="H32" s="4"/>
      <c r="I32" s="4"/>
      <c r="J32" s="4"/>
      <c r="K32" s="4"/>
      <c r="M32" s="14" t="s">
        <v>5</v>
      </c>
      <c r="N32" s="15">
        <v>1976</v>
      </c>
      <c r="O32" s="15">
        <v>200</v>
      </c>
      <c r="P32" s="16">
        <v>453287538</v>
      </c>
      <c r="Q32" s="16">
        <v>2266437.69</v>
      </c>
      <c r="R32" s="17" t="s">
        <v>5</v>
      </c>
      <c r="S32" s="18">
        <v>1976</v>
      </c>
      <c r="T32" s="19">
        <v>125179535</v>
      </c>
      <c r="U32" s="19">
        <v>1406792841</v>
      </c>
      <c r="V32" s="13">
        <f t="shared" si="0"/>
        <v>375498545.85409248</v>
      </c>
      <c r="X32">
        <f t="shared" si="1"/>
        <v>200000000</v>
      </c>
      <c r="AB32">
        <f t="shared" si="2"/>
        <v>14000000</v>
      </c>
    </row>
    <row r="33" spans="1:28" x14ac:dyDescent="0.25">
      <c r="A33">
        <v>1977</v>
      </c>
      <c r="B33" s="14" t="s">
        <v>4</v>
      </c>
      <c r="C33" s="15">
        <v>1977</v>
      </c>
      <c r="D33" s="15">
        <v>6</v>
      </c>
      <c r="E33" s="16">
        <v>28204674</v>
      </c>
      <c r="F33" s="16">
        <v>4700779</v>
      </c>
      <c r="G33" s="4"/>
      <c r="H33" s="4"/>
      <c r="I33" s="4"/>
      <c r="J33" s="4"/>
      <c r="K33" s="4"/>
      <c r="M33" s="14" t="s">
        <v>5</v>
      </c>
      <c r="N33" s="15">
        <v>1977</v>
      </c>
      <c r="O33" s="15">
        <v>262</v>
      </c>
      <c r="P33" s="16">
        <v>378936173</v>
      </c>
      <c r="Q33" s="16">
        <v>1446321.2709923664</v>
      </c>
      <c r="R33" s="17" t="s">
        <v>5</v>
      </c>
      <c r="S33" s="18">
        <v>1977</v>
      </c>
      <c r="T33" s="19">
        <v>117120312</v>
      </c>
      <c r="U33" s="19">
        <v>1481234580</v>
      </c>
      <c r="V33" s="13">
        <f t="shared" si="0"/>
        <v>380685183.88612103</v>
      </c>
      <c r="X33">
        <f t="shared" si="1"/>
        <v>262000000</v>
      </c>
      <c r="AB33">
        <f t="shared" si="2"/>
        <v>6000000</v>
      </c>
    </row>
    <row r="34" spans="1:28" x14ac:dyDescent="0.25">
      <c r="A34">
        <v>1978</v>
      </c>
      <c r="B34" s="14" t="s">
        <v>4</v>
      </c>
      <c r="C34" s="15">
        <v>1978</v>
      </c>
      <c r="D34" s="15">
        <v>4</v>
      </c>
      <c r="E34" s="16">
        <v>11312512</v>
      </c>
      <c r="F34" s="16">
        <v>2828128</v>
      </c>
      <c r="G34" s="4"/>
      <c r="H34" s="4"/>
      <c r="I34" s="4"/>
      <c r="J34" s="4"/>
      <c r="K34" s="4"/>
      <c r="M34" s="14" t="s">
        <v>5</v>
      </c>
      <c r="N34" s="15">
        <v>1978</v>
      </c>
      <c r="O34" s="15">
        <v>289</v>
      </c>
      <c r="P34" s="16">
        <v>445781226</v>
      </c>
      <c r="Q34" s="16">
        <v>1542495.5916955017</v>
      </c>
      <c r="R34" s="17" t="s">
        <v>5</v>
      </c>
      <c r="S34" s="18">
        <v>1978</v>
      </c>
      <c r="T34" s="19">
        <v>112532786</v>
      </c>
      <c r="U34" s="19">
        <v>1512485339</v>
      </c>
      <c r="V34" s="13">
        <f t="shared" si="0"/>
        <v>381658291.16014236</v>
      </c>
      <c r="X34">
        <f t="shared" si="1"/>
        <v>289000000</v>
      </c>
      <c r="AB34">
        <f t="shared" si="2"/>
        <v>4000000</v>
      </c>
    </row>
    <row r="35" spans="1:28" x14ac:dyDescent="0.25">
      <c r="A35">
        <v>1979</v>
      </c>
      <c r="B35" s="14" t="s">
        <v>4</v>
      </c>
      <c r="C35" s="15">
        <v>1979</v>
      </c>
      <c r="D35" s="15">
        <v>12</v>
      </c>
      <c r="E35" s="16">
        <v>43426391</v>
      </c>
      <c r="F35" s="16">
        <v>3618865.9166666665</v>
      </c>
      <c r="G35" s="17" t="s">
        <v>4</v>
      </c>
      <c r="H35" s="18">
        <v>1979</v>
      </c>
      <c r="I35" s="19">
        <v>568486</v>
      </c>
      <c r="J35" s="19">
        <v>395177</v>
      </c>
      <c r="K35" s="9">
        <f t="shared" ref="K35:K59" si="3">J35/5.62+I35</f>
        <v>638802.19217081857</v>
      </c>
      <c r="M35" s="14" t="s">
        <v>5</v>
      </c>
      <c r="N35" s="15">
        <v>1979</v>
      </c>
      <c r="O35" s="15">
        <v>235</v>
      </c>
      <c r="P35" s="16">
        <v>312742529</v>
      </c>
      <c r="Q35" s="16">
        <v>1330819.2723404255</v>
      </c>
      <c r="R35" s="17" t="s">
        <v>5</v>
      </c>
      <c r="S35" s="18">
        <v>1979</v>
      </c>
      <c r="T35" s="19">
        <v>108717754</v>
      </c>
      <c r="U35" s="19">
        <v>1529152289</v>
      </c>
      <c r="V35" s="13">
        <f t="shared" si="0"/>
        <v>380808908.62633449</v>
      </c>
      <c r="X35">
        <f t="shared" si="1"/>
        <v>235000000</v>
      </c>
      <c r="AB35">
        <f t="shared" si="2"/>
        <v>12000000</v>
      </c>
    </row>
    <row r="36" spans="1:28" x14ac:dyDescent="0.25">
      <c r="A36">
        <v>1980</v>
      </c>
      <c r="B36" s="14" t="s">
        <v>4</v>
      </c>
      <c r="C36" s="15">
        <v>1980</v>
      </c>
      <c r="D36" s="15">
        <v>17</v>
      </c>
      <c r="E36" s="16">
        <v>37660301</v>
      </c>
      <c r="F36" s="16">
        <v>2215311.8235294116</v>
      </c>
      <c r="G36" s="17" t="s">
        <v>4</v>
      </c>
      <c r="H36" s="18">
        <v>1980</v>
      </c>
      <c r="I36" s="19">
        <v>5022250</v>
      </c>
      <c r="J36" s="19">
        <v>3672991</v>
      </c>
      <c r="K36" s="9">
        <f t="shared" si="3"/>
        <v>5675807.1174377222</v>
      </c>
      <c r="M36" s="14" t="s">
        <v>5</v>
      </c>
      <c r="N36" s="15">
        <v>1980</v>
      </c>
      <c r="O36" s="15">
        <v>221</v>
      </c>
      <c r="P36" s="16">
        <v>326095508</v>
      </c>
      <c r="Q36" s="16">
        <v>1475545.2850678733</v>
      </c>
      <c r="R36" s="17" t="s">
        <v>5</v>
      </c>
      <c r="S36" s="18">
        <v>1980</v>
      </c>
      <c r="T36" s="19">
        <v>108215096</v>
      </c>
      <c r="U36" s="19">
        <v>1728810156</v>
      </c>
      <c r="V36" s="13">
        <f t="shared" si="0"/>
        <v>415832561.48042703</v>
      </c>
      <c r="X36">
        <f t="shared" si="1"/>
        <v>221000000</v>
      </c>
      <c r="AB36">
        <f t="shared" si="2"/>
        <v>17000000</v>
      </c>
    </row>
    <row r="37" spans="1:28" x14ac:dyDescent="0.25">
      <c r="A37">
        <v>1981</v>
      </c>
      <c r="B37" s="14" t="s">
        <v>4</v>
      </c>
      <c r="C37" s="15">
        <v>1981</v>
      </c>
      <c r="D37" s="15">
        <v>4</v>
      </c>
      <c r="E37" s="16">
        <v>11875989</v>
      </c>
      <c r="F37" s="16">
        <v>2968997.25</v>
      </c>
      <c r="G37" s="17" t="s">
        <v>4</v>
      </c>
      <c r="H37" s="18">
        <v>1981</v>
      </c>
      <c r="I37" s="19">
        <v>3671578</v>
      </c>
      <c r="J37" s="19">
        <v>3054098</v>
      </c>
      <c r="K37" s="9">
        <f t="shared" si="3"/>
        <v>4215011.8078291817</v>
      </c>
      <c r="M37" s="14" t="s">
        <v>5</v>
      </c>
      <c r="N37" s="15">
        <v>1981</v>
      </c>
      <c r="O37" s="15">
        <v>239</v>
      </c>
      <c r="P37" s="16">
        <v>450306616</v>
      </c>
      <c r="Q37" s="16">
        <v>1884128.10041841</v>
      </c>
      <c r="R37" s="17" t="s">
        <v>5</v>
      </c>
      <c r="S37" s="18">
        <v>1981</v>
      </c>
      <c r="T37" s="19">
        <v>104276320</v>
      </c>
      <c r="U37" s="19">
        <v>1834138188</v>
      </c>
      <c r="V37" s="13">
        <f t="shared" si="0"/>
        <v>430635428.18505335</v>
      </c>
      <c r="X37">
        <f t="shared" si="1"/>
        <v>239000000</v>
      </c>
      <c r="AB37">
        <f t="shared" si="2"/>
        <v>4000000</v>
      </c>
    </row>
    <row r="38" spans="1:28" x14ac:dyDescent="0.25">
      <c r="A38">
        <v>1982</v>
      </c>
      <c r="B38" s="14" t="s">
        <v>4</v>
      </c>
      <c r="C38" s="15">
        <v>1982</v>
      </c>
      <c r="D38" s="15">
        <v>16</v>
      </c>
      <c r="E38" s="16">
        <v>34601524</v>
      </c>
      <c r="F38" s="16">
        <v>2162595.25</v>
      </c>
      <c r="G38" s="17" t="s">
        <v>4</v>
      </c>
      <c r="H38" s="18">
        <v>1982</v>
      </c>
      <c r="I38" s="19">
        <v>13270735</v>
      </c>
      <c r="J38" s="19">
        <v>28271478</v>
      </c>
      <c r="K38" s="9">
        <f t="shared" si="3"/>
        <v>18301247.099644128</v>
      </c>
      <c r="M38" s="14" t="s">
        <v>5</v>
      </c>
      <c r="N38" s="15">
        <v>1982</v>
      </c>
      <c r="O38" s="15">
        <v>211</v>
      </c>
      <c r="P38" s="16">
        <v>317360137</v>
      </c>
      <c r="Q38" s="16">
        <v>1504076.4786729857</v>
      </c>
      <c r="R38" s="17" t="s">
        <v>5</v>
      </c>
      <c r="S38" s="18">
        <v>1982</v>
      </c>
      <c r="T38" s="19">
        <v>103655513</v>
      </c>
      <c r="U38" s="19">
        <v>1692438983</v>
      </c>
      <c r="V38" s="13">
        <f t="shared" si="0"/>
        <v>404801239.51245552</v>
      </c>
      <c r="X38">
        <f t="shared" si="1"/>
        <v>211000000</v>
      </c>
      <c r="AB38">
        <f t="shared" si="2"/>
        <v>16000000</v>
      </c>
    </row>
    <row r="39" spans="1:28" x14ac:dyDescent="0.25">
      <c r="A39">
        <v>1983</v>
      </c>
      <c r="B39" s="14" t="s">
        <v>4</v>
      </c>
      <c r="C39" s="15">
        <v>1983</v>
      </c>
      <c r="D39" s="15">
        <v>20</v>
      </c>
      <c r="E39" s="16">
        <v>36910434</v>
      </c>
      <c r="F39" s="16">
        <v>1845521.7</v>
      </c>
      <c r="G39" s="17" t="s">
        <v>4</v>
      </c>
      <c r="H39" s="18">
        <v>1983</v>
      </c>
      <c r="I39" s="19">
        <v>26396818</v>
      </c>
      <c r="J39" s="19">
        <v>65022881</v>
      </c>
      <c r="K39" s="9">
        <f t="shared" si="3"/>
        <v>37966725.651245549</v>
      </c>
      <c r="M39" s="14" t="s">
        <v>5</v>
      </c>
      <c r="N39" s="15">
        <v>1983</v>
      </c>
      <c r="O39" s="15">
        <v>201</v>
      </c>
      <c r="P39" s="16">
        <v>238601453</v>
      </c>
      <c r="Q39" s="16">
        <v>1187071.9054726369</v>
      </c>
      <c r="R39" s="17" t="s">
        <v>5</v>
      </c>
      <c r="S39" s="18">
        <v>1983</v>
      </c>
      <c r="T39" s="19">
        <v>114928132</v>
      </c>
      <c r="U39" s="19">
        <v>1464118445</v>
      </c>
      <c r="V39" s="13">
        <f t="shared" si="0"/>
        <v>375447428.26334518</v>
      </c>
      <c r="X39">
        <f t="shared" si="1"/>
        <v>201000000</v>
      </c>
      <c r="AB39">
        <f t="shared" si="2"/>
        <v>20000000</v>
      </c>
    </row>
    <row r="40" spans="1:28" x14ac:dyDescent="0.25">
      <c r="A40">
        <v>1984</v>
      </c>
      <c r="B40" s="14" t="s">
        <v>4</v>
      </c>
      <c r="C40" s="15">
        <v>1984</v>
      </c>
      <c r="D40" s="15">
        <v>26</v>
      </c>
      <c r="E40" s="16">
        <v>264134173</v>
      </c>
      <c r="F40" s="16">
        <v>10159006.653846154</v>
      </c>
      <c r="G40" s="17" t="s">
        <v>4</v>
      </c>
      <c r="H40" s="18">
        <v>1984</v>
      </c>
      <c r="I40" s="19">
        <v>24938237</v>
      </c>
      <c r="J40" s="19">
        <v>74990846</v>
      </c>
      <c r="K40" s="9">
        <f t="shared" si="3"/>
        <v>38281803.903914593</v>
      </c>
      <c r="M40" s="14" t="s">
        <v>5</v>
      </c>
      <c r="N40" s="15">
        <v>1984</v>
      </c>
      <c r="O40" s="15">
        <v>200</v>
      </c>
      <c r="P40" s="16">
        <v>334031427</v>
      </c>
      <c r="Q40" s="16">
        <v>1670157.135</v>
      </c>
      <c r="R40" s="17" t="s">
        <v>5</v>
      </c>
      <c r="S40" s="18">
        <v>1984</v>
      </c>
      <c r="T40" s="19">
        <v>128164761</v>
      </c>
      <c r="U40" s="19">
        <v>1595761502</v>
      </c>
      <c r="V40" s="13">
        <f t="shared" si="0"/>
        <v>412108088.75800711</v>
      </c>
      <c r="X40">
        <f t="shared" si="1"/>
        <v>200000000</v>
      </c>
      <c r="AB40">
        <f t="shared" si="2"/>
        <v>26000000</v>
      </c>
    </row>
    <row r="41" spans="1:28" x14ac:dyDescent="0.25">
      <c r="A41">
        <v>1985</v>
      </c>
      <c r="B41" s="14" t="s">
        <v>4</v>
      </c>
      <c r="C41" s="15">
        <v>1985</v>
      </c>
      <c r="D41" s="15">
        <v>19</v>
      </c>
      <c r="E41" s="16">
        <v>144691685</v>
      </c>
      <c r="F41" s="16">
        <v>7615351.8421052638</v>
      </c>
      <c r="G41" s="17" t="s">
        <v>4</v>
      </c>
      <c r="H41" s="18">
        <v>1985</v>
      </c>
      <c r="I41" s="19">
        <v>21182496</v>
      </c>
      <c r="J41" s="19">
        <v>53304157</v>
      </c>
      <c r="K41" s="9">
        <f t="shared" si="3"/>
        <v>30667221.444839858</v>
      </c>
      <c r="M41" s="14" t="s">
        <v>5</v>
      </c>
      <c r="N41" s="15">
        <v>1985</v>
      </c>
      <c r="O41" s="15">
        <v>189</v>
      </c>
      <c r="P41" s="16">
        <v>272326514</v>
      </c>
      <c r="Q41" s="16">
        <v>1440881.0264550264</v>
      </c>
      <c r="R41" s="17" t="s">
        <v>5</v>
      </c>
      <c r="S41" s="18">
        <v>1985</v>
      </c>
      <c r="T41" s="19">
        <v>125904572</v>
      </c>
      <c r="U41" s="19">
        <v>1376998629</v>
      </c>
      <c r="V41" s="13">
        <f t="shared" si="0"/>
        <v>370922121.64412808</v>
      </c>
      <c r="X41">
        <f t="shared" si="1"/>
        <v>189000000</v>
      </c>
      <c r="AB41">
        <f t="shared" si="2"/>
        <v>19000000</v>
      </c>
    </row>
    <row r="42" spans="1:28" x14ac:dyDescent="0.25">
      <c r="A42">
        <v>1986</v>
      </c>
      <c r="B42" s="14" t="s">
        <v>4</v>
      </c>
      <c r="C42" s="15">
        <v>1986</v>
      </c>
      <c r="D42" s="15">
        <v>3</v>
      </c>
      <c r="E42" s="16">
        <v>3727255</v>
      </c>
      <c r="F42" s="16">
        <v>1242418.3333333335</v>
      </c>
      <c r="G42" s="17" t="s">
        <v>4</v>
      </c>
      <c r="H42" s="18">
        <v>1986</v>
      </c>
      <c r="I42" s="19">
        <v>19451930</v>
      </c>
      <c r="J42" s="19">
        <v>49338633</v>
      </c>
      <c r="K42" s="9">
        <f t="shared" si="3"/>
        <v>28231046.192170821</v>
      </c>
      <c r="M42" s="14" t="s">
        <v>5</v>
      </c>
      <c r="N42" s="15">
        <v>1986</v>
      </c>
      <c r="O42" s="15">
        <v>135</v>
      </c>
      <c r="P42" s="16">
        <v>144141672</v>
      </c>
      <c r="Q42" s="16">
        <v>1067716.0888888889</v>
      </c>
      <c r="R42" s="17" t="s">
        <v>5</v>
      </c>
      <c r="S42" s="18">
        <v>1986</v>
      </c>
      <c r="T42" s="19">
        <v>127577422</v>
      </c>
      <c r="U42" s="19">
        <v>1268699939</v>
      </c>
      <c r="V42" s="13">
        <f t="shared" si="0"/>
        <v>353324742.10676157</v>
      </c>
      <c r="X42">
        <f t="shared" si="1"/>
        <v>135000000</v>
      </c>
      <c r="AB42">
        <f t="shared" si="2"/>
        <v>3000000</v>
      </c>
    </row>
    <row r="43" spans="1:28" x14ac:dyDescent="0.25">
      <c r="A43">
        <v>1987</v>
      </c>
      <c r="B43" s="14" t="s">
        <v>4</v>
      </c>
      <c r="C43" s="15">
        <v>1987</v>
      </c>
      <c r="D43" s="15">
        <v>24</v>
      </c>
      <c r="E43" s="16">
        <v>302347588</v>
      </c>
      <c r="F43" s="16">
        <v>12597816.166666666</v>
      </c>
      <c r="G43" s="17" t="s">
        <v>4</v>
      </c>
      <c r="H43" s="18">
        <v>1987</v>
      </c>
      <c r="I43" s="19">
        <v>21273701</v>
      </c>
      <c r="J43" s="19">
        <v>83648994</v>
      </c>
      <c r="K43" s="9">
        <f t="shared" si="3"/>
        <v>36157863.633451954</v>
      </c>
      <c r="M43" s="14" t="s">
        <v>5</v>
      </c>
      <c r="N43" s="15">
        <v>1987</v>
      </c>
      <c r="O43" s="15">
        <v>125</v>
      </c>
      <c r="P43" s="16">
        <v>142374658</v>
      </c>
      <c r="Q43" s="16">
        <v>1138997.264</v>
      </c>
      <c r="R43" s="17" t="s">
        <v>5</v>
      </c>
      <c r="S43" s="18">
        <v>1987</v>
      </c>
      <c r="T43" s="19">
        <v>117173097</v>
      </c>
      <c r="U43" s="19">
        <v>1390507352</v>
      </c>
      <c r="V43" s="13">
        <f t="shared" si="0"/>
        <v>364594334.01067615</v>
      </c>
      <c r="X43">
        <f t="shared" si="1"/>
        <v>125000000</v>
      </c>
      <c r="AB43">
        <f t="shared" si="2"/>
        <v>24000000</v>
      </c>
    </row>
    <row r="44" spans="1:28" x14ac:dyDescent="0.25">
      <c r="A44">
        <v>1988</v>
      </c>
      <c r="B44" s="14" t="s">
        <v>4</v>
      </c>
      <c r="C44" s="15">
        <v>1988</v>
      </c>
      <c r="D44" s="15">
        <v>36</v>
      </c>
      <c r="E44" s="16">
        <v>272596666</v>
      </c>
      <c r="F44" s="16">
        <v>7572129.611111111</v>
      </c>
      <c r="G44" s="17" t="s">
        <v>4</v>
      </c>
      <c r="H44" s="18">
        <v>1988</v>
      </c>
      <c r="I44" s="19">
        <v>24169774</v>
      </c>
      <c r="J44" s="19">
        <v>111780495</v>
      </c>
      <c r="K44" s="9">
        <f t="shared" si="3"/>
        <v>44059541.793594301</v>
      </c>
      <c r="M44" s="14" t="s">
        <v>5</v>
      </c>
      <c r="N44" s="15">
        <v>1988</v>
      </c>
      <c r="O44" s="15">
        <v>162</v>
      </c>
      <c r="P44" s="16">
        <v>204394298</v>
      </c>
      <c r="Q44" s="16">
        <v>1261693.1975308643</v>
      </c>
      <c r="R44" s="17" t="s">
        <v>5</v>
      </c>
      <c r="S44" s="18">
        <v>1988</v>
      </c>
      <c r="T44" s="19">
        <v>102288220</v>
      </c>
      <c r="U44" s="19">
        <v>1418533031</v>
      </c>
      <c r="V44" s="13">
        <f t="shared" si="0"/>
        <v>354696232.63345194</v>
      </c>
      <c r="X44">
        <f t="shared" si="1"/>
        <v>162000000</v>
      </c>
      <c r="AB44">
        <f t="shared" si="2"/>
        <v>36000000</v>
      </c>
    </row>
    <row r="45" spans="1:28" x14ac:dyDescent="0.25">
      <c r="A45">
        <v>1989</v>
      </c>
      <c r="B45" s="14" t="s">
        <v>4</v>
      </c>
      <c r="C45" s="15">
        <v>1989</v>
      </c>
      <c r="D45" s="15">
        <v>21</v>
      </c>
      <c r="E45" s="16">
        <v>274636643</v>
      </c>
      <c r="F45" s="16">
        <v>13077935.380952381</v>
      </c>
      <c r="G45" s="17" t="s">
        <v>4</v>
      </c>
      <c r="H45" s="18">
        <v>1989</v>
      </c>
      <c r="I45" s="19">
        <v>22707424</v>
      </c>
      <c r="J45" s="19">
        <v>93752422</v>
      </c>
      <c r="K45" s="9">
        <f t="shared" si="3"/>
        <v>39389349.622775801</v>
      </c>
      <c r="M45" s="14" t="s">
        <v>5</v>
      </c>
      <c r="N45" s="15">
        <v>1989</v>
      </c>
      <c r="O45" s="15">
        <v>135</v>
      </c>
      <c r="P45" s="16">
        <v>172885283</v>
      </c>
      <c r="Q45" s="16">
        <v>1280631.7259259259</v>
      </c>
      <c r="R45" s="17" t="s">
        <v>5</v>
      </c>
      <c r="S45" s="18">
        <v>1989</v>
      </c>
      <c r="T45" s="19">
        <v>97480040</v>
      </c>
      <c r="U45" s="19">
        <v>1441157098</v>
      </c>
      <c r="V45" s="13">
        <f t="shared" si="0"/>
        <v>353913687.33096087</v>
      </c>
      <c r="X45">
        <f t="shared" si="1"/>
        <v>135000000</v>
      </c>
      <c r="AB45">
        <f t="shared" si="2"/>
        <v>21000000</v>
      </c>
    </row>
    <row r="46" spans="1:28" x14ac:dyDescent="0.25">
      <c r="A46">
        <v>1990</v>
      </c>
      <c r="B46" s="14" t="s">
        <v>4</v>
      </c>
      <c r="C46" s="15">
        <v>1990</v>
      </c>
      <c r="D46" s="15">
        <v>25</v>
      </c>
      <c r="E46" s="16">
        <v>187019100</v>
      </c>
      <c r="F46" s="16">
        <v>7480764</v>
      </c>
      <c r="G46" s="17" t="s">
        <v>4</v>
      </c>
      <c r="H46" s="18">
        <v>1990</v>
      </c>
      <c r="I46" s="19">
        <v>21012906</v>
      </c>
      <c r="J46" s="19">
        <v>87868323</v>
      </c>
      <c r="K46" s="9">
        <f t="shared" si="3"/>
        <v>36647838.918149464</v>
      </c>
      <c r="M46" s="14" t="s">
        <v>5</v>
      </c>
      <c r="N46" s="15">
        <v>1990</v>
      </c>
      <c r="O46" s="15">
        <v>186</v>
      </c>
      <c r="P46" s="16">
        <v>163506171</v>
      </c>
      <c r="Q46" s="16">
        <v>879065.43548387091</v>
      </c>
      <c r="R46" s="17" t="s">
        <v>5</v>
      </c>
      <c r="S46" s="18">
        <v>1990</v>
      </c>
      <c r="T46" s="19">
        <v>92815408</v>
      </c>
      <c r="U46" s="19">
        <v>1502810751</v>
      </c>
      <c r="V46" s="13">
        <f t="shared" si="0"/>
        <v>360219456.22064054</v>
      </c>
      <c r="X46">
        <f t="shared" si="1"/>
        <v>186000000</v>
      </c>
      <c r="AB46">
        <f t="shared" si="2"/>
        <v>25000000</v>
      </c>
    </row>
    <row r="47" spans="1:28" x14ac:dyDescent="0.25">
      <c r="A47">
        <v>1991</v>
      </c>
      <c r="B47" s="14" t="s">
        <v>4</v>
      </c>
      <c r="C47" s="15">
        <v>1991</v>
      </c>
      <c r="D47" s="15">
        <v>27</v>
      </c>
      <c r="E47" s="16">
        <v>318541977</v>
      </c>
      <c r="F47" s="16">
        <v>11797851</v>
      </c>
      <c r="G47" s="17" t="s">
        <v>4</v>
      </c>
      <c r="H47" s="18">
        <v>1991</v>
      </c>
      <c r="I47" s="19">
        <v>29723137</v>
      </c>
      <c r="J47" s="19">
        <v>103019377</v>
      </c>
      <c r="K47" s="9">
        <f t="shared" si="3"/>
        <v>48053987</v>
      </c>
      <c r="M47" s="14" t="s">
        <v>5</v>
      </c>
      <c r="N47" s="15">
        <v>1991</v>
      </c>
      <c r="O47" s="15">
        <v>92</v>
      </c>
      <c r="P47" s="16">
        <v>175119948</v>
      </c>
      <c r="Q47" s="16">
        <v>1903477.6956521738</v>
      </c>
      <c r="R47" s="17" t="s">
        <v>5</v>
      </c>
      <c r="S47" s="18">
        <v>1991</v>
      </c>
      <c r="T47" s="19">
        <v>93227291</v>
      </c>
      <c r="U47" s="19">
        <v>1469919771</v>
      </c>
      <c r="V47" s="13">
        <f t="shared" si="0"/>
        <v>354778851.67615658</v>
      </c>
      <c r="X47">
        <f t="shared" si="1"/>
        <v>92000000</v>
      </c>
      <c r="AB47">
        <f t="shared" si="2"/>
        <v>27000000</v>
      </c>
    </row>
    <row r="48" spans="1:28" x14ac:dyDescent="0.25">
      <c r="A48">
        <v>1992</v>
      </c>
      <c r="B48" s="14" t="s">
        <v>4</v>
      </c>
      <c r="C48" s="15">
        <v>1992</v>
      </c>
      <c r="D48" s="15">
        <v>5</v>
      </c>
      <c r="E48" s="16">
        <v>19286226</v>
      </c>
      <c r="F48" s="16">
        <v>3857245.2</v>
      </c>
      <c r="G48" s="17" t="s">
        <v>4</v>
      </c>
      <c r="H48" s="18">
        <v>1992</v>
      </c>
      <c r="I48" s="19">
        <v>41972630</v>
      </c>
      <c r="J48" s="19">
        <v>126801817</v>
      </c>
      <c r="K48" s="9">
        <f t="shared" si="3"/>
        <v>64535230.889679715</v>
      </c>
      <c r="M48" s="14" t="s">
        <v>5</v>
      </c>
      <c r="N48" s="15">
        <v>1992</v>
      </c>
      <c r="O48" s="15">
        <v>59</v>
      </c>
      <c r="P48" s="16">
        <v>108888926</v>
      </c>
      <c r="Q48" s="16">
        <v>1845575.0169491526</v>
      </c>
      <c r="R48" s="17" t="s">
        <v>5</v>
      </c>
      <c r="S48" s="18">
        <v>1992</v>
      </c>
      <c r="T48" s="19">
        <v>100568694</v>
      </c>
      <c r="U48" s="19">
        <v>1416505178</v>
      </c>
      <c r="V48" s="13">
        <f t="shared" si="0"/>
        <v>352615878.69750893</v>
      </c>
      <c r="X48">
        <f t="shared" si="1"/>
        <v>59000000</v>
      </c>
      <c r="AB48">
        <f t="shared" si="2"/>
        <v>5000000</v>
      </c>
    </row>
    <row r="49" spans="1:28" x14ac:dyDescent="0.25">
      <c r="A49">
        <v>1993</v>
      </c>
      <c r="B49" s="14" t="s">
        <v>4</v>
      </c>
      <c r="C49" s="15">
        <v>1993</v>
      </c>
      <c r="D49" s="15">
        <v>8</v>
      </c>
      <c r="E49" s="16">
        <v>22126847</v>
      </c>
      <c r="F49" s="16">
        <v>2765855.875</v>
      </c>
      <c r="G49" s="17" t="s">
        <v>4</v>
      </c>
      <c r="H49" s="18">
        <v>1993</v>
      </c>
      <c r="I49" s="19">
        <v>42350611</v>
      </c>
      <c r="J49" s="19">
        <v>149444559</v>
      </c>
      <c r="K49" s="9">
        <f t="shared" si="3"/>
        <v>68942169.540925264</v>
      </c>
      <c r="M49" s="14" t="s">
        <v>5</v>
      </c>
      <c r="N49" s="15">
        <v>1993</v>
      </c>
      <c r="O49" s="15">
        <v>172</v>
      </c>
      <c r="P49" s="16">
        <v>131551060</v>
      </c>
      <c r="Q49" s="16">
        <v>764831.74418604653</v>
      </c>
      <c r="R49" s="17" t="s">
        <v>5</v>
      </c>
      <c r="S49" s="18">
        <v>1993</v>
      </c>
      <c r="T49" s="19">
        <v>96665506</v>
      </c>
      <c r="U49" s="19">
        <v>1344059469</v>
      </c>
      <c r="V49" s="13">
        <f t="shared" si="0"/>
        <v>335821995.14590746</v>
      </c>
      <c r="X49">
        <f t="shared" si="1"/>
        <v>172000000</v>
      </c>
      <c r="AB49">
        <f t="shared" si="2"/>
        <v>8000000</v>
      </c>
    </row>
    <row r="50" spans="1:28" x14ac:dyDescent="0.25">
      <c r="A50">
        <v>1994</v>
      </c>
      <c r="B50" s="14" t="s">
        <v>4</v>
      </c>
      <c r="C50" s="15">
        <v>1994</v>
      </c>
      <c r="D50" s="15">
        <v>14</v>
      </c>
      <c r="E50" s="16">
        <v>289313110</v>
      </c>
      <c r="F50" s="16">
        <v>20665222.142857146</v>
      </c>
      <c r="G50" s="17" t="s">
        <v>4</v>
      </c>
      <c r="H50" s="18">
        <v>1994</v>
      </c>
      <c r="I50" s="19">
        <v>51053085</v>
      </c>
      <c r="J50" s="19">
        <v>201391947</v>
      </c>
      <c r="K50" s="9">
        <f t="shared" si="3"/>
        <v>86887951.014234871</v>
      </c>
      <c r="M50" s="14" t="s">
        <v>5</v>
      </c>
      <c r="N50" s="15">
        <v>1994</v>
      </c>
      <c r="O50" s="15">
        <v>238</v>
      </c>
      <c r="P50" s="16">
        <v>259140782</v>
      </c>
      <c r="Q50" s="16">
        <v>1088826.8151260503</v>
      </c>
      <c r="R50" s="17" t="s">
        <v>5</v>
      </c>
      <c r="S50" s="18">
        <v>1994</v>
      </c>
      <c r="T50" s="19">
        <v>95821007</v>
      </c>
      <c r="U50" s="19">
        <v>1328734653</v>
      </c>
      <c r="V50" s="13">
        <f t="shared" si="0"/>
        <v>332250660.55871886</v>
      </c>
      <c r="X50">
        <f t="shared" si="1"/>
        <v>238000000</v>
      </c>
      <c r="AB50">
        <f t="shared" si="2"/>
        <v>14000000</v>
      </c>
    </row>
    <row r="51" spans="1:28" x14ac:dyDescent="0.25">
      <c r="A51">
        <v>1995</v>
      </c>
      <c r="B51" s="14" t="s">
        <v>4</v>
      </c>
      <c r="C51" s="15">
        <v>1995</v>
      </c>
      <c r="D51" s="15">
        <v>12</v>
      </c>
      <c r="E51" s="16">
        <v>54725180</v>
      </c>
      <c r="F51" s="16">
        <v>4560431.666666667</v>
      </c>
      <c r="G51" s="17" t="s">
        <v>4</v>
      </c>
      <c r="H51" s="18">
        <v>1995</v>
      </c>
      <c r="I51" s="19">
        <v>74653321</v>
      </c>
      <c r="J51" s="19">
        <v>243217757</v>
      </c>
      <c r="K51" s="9">
        <f t="shared" si="3"/>
        <v>117930501.96085408</v>
      </c>
      <c r="M51" s="14" t="s">
        <v>5</v>
      </c>
      <c r="N51" s="15">
        <v>1995</v>
      </c>
      <c r="O51" s="15">
        <v>227</v>
      </c>
      <c r="P51" s="16">
        <v>181212385</v>
      </c>
      <c r="Q51" s="16">
        <v>798292.44493392075</v>
      </c>
      <c r="R51" s="17" t="s">
        <v>5</v>
      </c>
      <c r="S51" s="18">
        <v>1995</v>
      </c>
      <c r="T51" s="19">
        <v>108427571</v>
      </c>
      <c r="U51" s="19">
        <v>1409345936</v>
      </c>
      <c r="V51" s="13">
        <f t="shared" si="0"/>
        <v>359200869.22064054</v>
      </c>
      <c r="X51">
        <f t="shared" si="1"/>
        <v>227000000</v>
      </c>
      <c r="AB51">
        <f t="shared" si="2"/>
        <v>12000000</v>
      </c>
    </row>
    <row r="52" spans="1:28" x14ac:dyDescent="0.25">
      <c r="A52">
        <v>1996</v>
      </c>
      <c r="B52" s="14" t="s">
        <v>4</v>
      </c>
      <c r="C52" s="15">
        <v>1996</v>
      </c>
      <c r="D52" s="15">
        <v>22</v>
      </c>
      <c r="E52" s="16">
        <v>77271370</v>
      </c>
      <c r="F52" s="16">
        <v>3512335</v>
      </c>
      <c r="G52" s="17" t="s">
        <v>4</v>
      </c>
      <c r="H52" s="18">
        <v>1996</v>
      </c>
      <c r="I52" s="19">
        <v>75645652</v>
      </c>
      <c r="J52" s="19">
        <v>298027351</v>
      </c>
      <c r="K52" s="9">
        <f t="shared" si="3"/>
        <v>128675429.75800711</v>
      </c>
      <c r="M52" s="14" t="s">
        <v>5</v>
      </c>
      <c r="N52" s="15">
        <v>1996</v>
      </c>
      <c r="O52" s="15">
        <v>283</v>
      </c>
      <c r="P52" s="16">
        <v>208175060</v>
      </c>
      <c r="Q52" s="16">
        <v>735600.91872791527</v>
      </c>
      <c r="R52" s="17" t="s">
        <v>5</v>
      </c>
      <c r="S52" s="18">
        <v>1996</v>
      </c>
      <c r="T52" s="19">
        <v>119237284</v>
      </c>
      <c r="U52" s="19">
        <v>1534933620</v>
      </c>
      <c r="V52" s="13">
        <f t="shared" si="0"/>
        <v>392357145.20996439</v>
      </c>
      <c r="X52">
        <f t="shared" si="1"/>
        <v>283000000</v>
      </c>
      <c r="AB52">
        <f t="shared" si="2"/>
        <v>22000000</v>
      </c>
    </row>
    <row r="53" spans="1:28" x14ac:dyDescent="0.25">
      <c r="A53">
        <v>1997</v>
      </c>
      <c r="B53" s="14" t="s">
        <v>4</v>
      </c>
      <c r="C53" s="15">
        <v>1997</v>
      </c>
      <c r="D53" s="15">
        <v>39</v>
      </c>
      <c r="E53" s="16">
        <v>332282405</v>
      </c>
      <c r="F53" s="16">
        <v>8520061.666666666</v>
      </c>
      <c r="G53" s="17" t="s">
        <v>4</v>
      </c>
      <c r="H53" s="18">
        <v>1997</v>
      </c>
      <c r="I53" s="19">
        <v>78968232</v>
      </c>
      <c r="J53" s="19">
        <v>295309388</v>
      </c>
      <c r="K53" s="9">
        <f t="shared" si="3"/>
        <v>131514386.44839858</v>
      </c>
      <c r="M53" s="14" t="s">
        <v>5</v>
      </c>
      <c r="N53" s="15">
        <v>1997</v>
      </c>
      <c r="O53" s="15">
        <v>261</v>
      </c>
      <c r="P53" s="16">
        <v>160897405</v>
      </c>
      <c r="Q53" s="16">
        <v>616465.15325670503</v>
      </c>
      <c r="R53" s="17" t="s">
        <v>5</v>
      </c>
      <c r="S53" s="18">
        <v>1997</v>
      </c>
      <c r="T53" s="19">
        <v>120919196</v>
      </c>
      <c r="U53" s="19">
        <v>1485945388</v>
      </c>
      <c r="V53" s="13">
        <f t="shared" si="0"/>
        <v>385322289.95017791</v>
      </c>
      <c r="X53">
        <f t="shared" si="1"/>
        <v>261000000</v>
      </c>
      <c r="AB53">
        <f t="shared" si="2"/>
        <v>39000000</v>
      </c>
    </row>
    <row r="54" spans="1:28" x14ac:dyDescent="0.25">
      <c r="A54">
        <v>1998</v>
      </c>
      <c r="B54" s="14" t="s">
        <v>4</v>
      </c>
      <c r="C54" s="15">
        <v>1998</v>
      </c>
      <c r="D54" s="15">
        <v>29</v>
      </c>
      <c r="E54" s="16">
        <v>138542172</v>
      </c>
      <c r="F54" s="16">
        <v>4777316.2758620689</v>
      </c>
      <c r="G54" s="17" t="s">
        <v>4</v>
      </c>
      <c r="H54" s="18">
        <v>1998</v>
      </c>
      <c r="I54" s="19">
        <v>103284753</v>
      </c>
      <c r="J54" s="19">
        <v>361215646</v>
      </c>
      <c r="K54" s="9">
        <f t="shared" si="3"/>
        <v>167557999.6192171</v>
      </c>
      <c r="M54" s="14" t="s">
        <v>5</v>
      </c>
      <c r="N54" s="15">
        <v>1998</v>
      </c>
      <c r="O54" s="15">
        <v>221</v>
      </c>
      <c r="P54" s="16">
        <v>136505810</v>
      </c>
      <c r="Q54" s="16">
        <v>617673.34841628966</v>
      </c>
      <c r="R54" s="17" t="s">
        <v>5</v>
      </c>
      <c r="S54" s="18">
        <v>1998</v>
      </c>
      <c r="T54" s="19">
        <v>110925850</v>
      </c>
      <c r="U54" s="19">
        <v>1303271824</v>
      </c>
      <c r="V54" s="13">
        <f t="shared" si="0"/>
        <v>342824751.06761563</v>
      </c>
      <c r="X54">
        <f t="shared" si="1"/>
        <v>221000000</v>
      </c>
      <c r="AB54">
        <f>D54*1000000</f>
        <v>29000000</v>
      </c>
    </row>
    <row r="55" spans="1:28" x14ac:dyDescent="0.25">
      <c r="A55">
        <v>1999</v>
      </c>
      <c r="B55" s="14" t="s">
        <v>4</v>
      </c>
      <c r="C55" s="15">
        <v>1999</v>
      </c>
      <c r="D55" s="15">
        <v>47</v>
      </c>
      <c r="E55" s="16">
        <v>471461811</v>
      </c>
      <c r="F55" s="16">
        <v>10031102.361702127</v>
      </c>
      <c r="G55" s="17" t="s">
        <v>4</v>
      </c>
      <c r="H55" s="18">
        <v>1999</v>
      </c>
      <c r="I55" s="19">
        <v>133868052</v>
      </c>
      <c r="J55" s="19">
        <v>450952757</v>
      </c>
      <c r="K55" s="9">
        <f t="shared" si="3"/>
        <v>214108756.09252667</v>
      </c>
      <c r="M55" s="14" t="s">
        <v>5</v>
      </c>
      <c r="N55" s="15">
        <v>1999</v>
      </c>
      <c r="O55" s="15">
        <v>156</v>
      </c>
      <c r="P55" s="16">
        <v>106909292</v>
      </c>
      <c r="Q55" s="16">
        <v>685315.97435897437</v>
      </c>
      <c r="R55" s="17" t="s">
        <v>5</v>
      </c>
      <c r="S55" s="18">
        <v>1999</v>
      </c>
      <c r="T55" s="19">
        <v>102902201</v>
      </c>
      <c r="U55" s="19">
        <v>1112107731</v>
      </c>
      <c r="V55" s="13">
        <f t="shared" si="0"/>
        <v>300786138.90035588</v>
      </c>
      <c r="X55">
        <f t="shared" si="1"/>
        <v>156000000</v>
      </c>
      <c r="AB55">
        <f t="shared" ref="AB55:AB72" si="4">D55*1000000</f>
        <v>47000000</v>
      </c>
    </row>
    <row r="56" spans="1:28" x14ac:dyDescent="0.25">
      <c r="A56">
        <v>2000</v>
      </c>
      <c r="B56" s="14" t="s">
        <v>4</v>
      </c>
      <c r="C56" s="15">
        <v>2000</v>
      </c>
      <c r="D56" s="15">
        <v>49</v>
      </c>
      <c r="E56" s="16">
        <v>214549667</v>
      </c>
      <c r="F56" s="16">
        <v>4378564.6326530613</v>
      </c>
      <c r="G56" s="17" t="s">
        <v>4</v>
      </c>
      <c r="H56" s="18">
        <v>2000</v>
      </c>
      <c r="I56" s="19">
        <v>146074175</v>
      </c>
      <c r="J56" s="19">
        <v>524728107</v>
      </c>
      <c r="K56" s="9">
        <f t="shared" si="3"/>
        <v>239442165.56939501</v>
      </c>
      <c r="M56" s="14" t="s">
        <v>5</v>
      </c>
      <c r="N56" s="15">
        <v>2000</v>
      </c>
      <c r="O56" s="15">
        <v>255</v>
      </c>
      <c r="P56" s="16">
        <v>174800885</v>
      </c>
      <c r="Q56" s="16">
        <v>685493.66666666663</v>
      </c>
      <c r="R56" s="17" t="s">
        <v>5</v>
      </c>
      <c r="S56" s="18">
        <v>2000</v>
      </c>
      <c r="T56" s="19">
        <v>101207883</v>
      </c>
      <c r="U56" s="19">
        <v>1036911433</v>
      </c>
      <c r="V56" s="13">
        <f t="shared" si="0"/>
        <v>285711696.70106763</v>
      </c>
      <c r="X56">
        <f t="shared" si="1"/>
        <v>255000000</v>
      </c>
      <c r="AB56">
        <f t="shared" si="4"/>
        <v>49000000</v>
      </c>
    </row>
    <row r="57" spans="1:28" x14ac:dyDescent="0.25">
      <c r="A57">
        <v>2001</v>
      </c>
      <c r="B57" s="14" t="s">
        <v>4</v>
      </c>
      <c r="C57" s="15">
        <v>2001</v>
      </c>
      <c r="D57" s="15">
        <v>72</v>
      </c>
      <c r="E57" s="16">
        <v>294121671</v>
      </c>
      <c r="F57" s="16">
        <v>4085023.208333333</v>
      </c>
      <c r="G57" s="17" t="s">
        <v>4</v>
      </c>
      <c r="H57" s="18">
        <v>2001</v>
      </c>
      <c r="I57" s="19">
        <v>160712211</v>
      </c>
      <c r="J57" s="19">
        <v>572833323</v>
      </c>
      <c r="K57" s="9">
        <f t="shared" si="3"/>
        <v>262639848.54448399</v>
      </c>
      <c r="M57" s="14" t="s">
        <v>5</v>
      </c>
      <c r="N57" s="15">
        <v>2001</v>
      </c>
      <c r="O57" s="15">
        <v>178</v>
      </c>
      <c r="P57" s="16">
        <v>124781424</v>
      </c>
      <c r="Q57" s="16">
        <v>701019.23595505627</v>
      </c>
      <c r="R57" s="17" t="s">
        <v>5</v>
      </c>
      <c r="S57" s="18">
        <v>2001</v>
      </c>
      <c r="T57" s="19">
        <v>91052293</v>
      </c>
      <c r="U57" s="19">
        <v>1014418698</v>
      </c>
      <c r="V57" s="13">
        <f t="shared" si="0"/>
        <v>271553840.68683273</v>
      </c>
      <c r="X57">
        <f t="shared" si="1"/>
        <v>178000000</v>
      </c>
      <c r="AB57">
        <f t="shared" si="4"/>
        <v>72000000</v>
      </c>
    </row>
    <row r="58" spans="1:28" x14ac:dyDescent="0.25">
      <c r="A58">
        <v>2002</v>
      </c>
      <c r="B58" s="14" t="s">
        <v>4</v>
      </c>
      <c r="C58" s="15">
        <v>2002</v>
      </c>
      <c r="D58" s="15">
        <v>47</v>
      </c>
      <c r="E58" s="16">
        <v>130334520</v>
      </c>
      <c r="F58" s="16">
        <v>2773074.8936170214</v>
      </c>
      <c r="G58" s="17" t="s">
        <v>4</v>
      </c>
      <c r="H58" s="18">
        <v>2002</v>
      </c>
      <c r="I58" s="19">
        <v>176799253</v>
      </c>
      <c r="J58" s="19">
        <v>596606492</v>
      </c>
      <c r="K58" s="9">
        <f t="shared" si="3"/>
        <v>282956991.79003561</v>
      </c>
      <c r="M58" s="14" t="s">
        <v>5</v>
      </c>
      <c r="N58" s="15">
        <v>2002</v>
      </c>
      <c r="O58" s="15">
        <v>102</v>
      </c>
      <c r="P58" s="16">
        <v>48398059</v>
      </c>
      <c r="Q58" s="16">
        <v>474490.77450980392</v>
      </c>
      <c r="R58" s="17" t="s">
        <v>5</v>
      </c>
      <c r="S58" s="18">
        <v>2002</v>
      </c>
      <c r="T58" s="19">
        <v>74726236</v>
      </c>
      <c r="U58" s="19">
        <v>747291828</v>
      </c>
      <c r="V58" s="13">
        <f t="shared" si="0"/>
        <v>207696312.15658361</v>
      </c>
      <c r="X58">
        <f t="shared" si="1"/>
        <v>102000000</v>
      </c>
      <c r="AB58">
        <f t="shared" si="4"/>
        <v>47000000</v>
      </c>
    </row>
    <row r="59" spans="1:28" x14ac:dyDescent="0.25">
      <c r="A59">
        <v>2003</v>
      </c>
      <c r="B59" s="14" t="s">
        <v>4</v>
      </c>
      <c r="C59" s="15">
        <v>2003</v>
      </c>
      <c r="D59" s="15">
        <v>29</v>
      </c>
      <c r="E59" s="16">
        <v>71487141</v>
      </c>
      <c r="F59" s="16">
        <v>2465073.8275862071</v>
      </c>
      <c r="G59" s="17" t="s">
        <v>4</v>
      </c>
      <c r="H59" s="18">
        <v>2003</v>
      </c>
      <c r="I59" s="19">
        <v>154465407</v>
      </c>
      <c r="J59" s="19">
        <v>541153713</v>
      </c>
      <c r="K59" s="9">
        <f t="shared" si="3"/>
        <v>250756103.26334518</v>
      </c>
      <c r="M59" s="14" t="s">
        <v>5</v>
      </c>
      <c r="N59" s="15">
        <v>2003</v>
      </c>
      <c r="O59" s="15">
        <v>87</v>
      </c>
      <c r="P59" s="16">
        <v>47266298</v>
      </c>
      <c r="Q59" s="16">
        <v>543290.7816091954</v>
      </c>
      <c r="R59" s="17" t="s">
        <v>5</v>
      </c>
      <c r="S59" s="18">
        <v>2003</v>
      </c>
      <c r="T59" s="19">
        <v>71504224</v>
      </c>
      <c r="U59" s="19">
        <v>687140250</v>
      </c>
      <c r="V59" s="13">
        <f t="shared" si="0"/>
        <v>193771172.3985765</v>
      </c>
      <c r="X59">
        <f t="shared" si="1"/>
        <v>87000000</v>
      </c>
      <c r="AB59">
        <f t="shared" si="4"/>
        <v>29000000</v>
      </c>
    </row>
    <row r="60" spans="1:28" x14ac:dyDescent="0.25">
      <c r="A60">
        <v>2004</v>
      </c>
      <c r="B60" s="14" t="s">
        <v>4</v>
      </c>
      <c r="C60" s="15">
        <v>2004</v>
      </c>
      <c r="D60" s="15">
        <v>15</v>
      </c>
      <c r="E60" s="16">
        <v>85882563</v>
      </c>
      <c r="F60" s="16">
        <v>5725504.2000000002</v>
      </c>
      <c r="G60" s="17" t="s">
        <v>4</v>
      </c>
      <c r="H60" s="18">
        <v>2004</v>
      </c>
      <c r="I60" s="19">
        <v>148473032</v>
      </c>
      <c r="J60" s="19">
        <v>532241662</v>
      </c>
      <c r="K60" s="9">
        <f>J60/5.62+I60</f>
        <v>243177954.06405693</v>
      </c>
      <c r="M60" s="14" t="s">
        <v>5</v>
      </c>
      <c r="N60" s="15">
        <v>2004</v>
      </c>
      <c r="O60" s="15">
        <v>174</v>
      </c>
      <c r="P60" s="16">
        <v>80026705</v>
      </c>
      <c r="Q60" s="16">
        <v>459923.59195402305</v>
      </c>
      <c r="R60" s="17" t="s">
        <v>5</v>
      </c>
      <c r="S60" s="18">
        <v>2004</v>
      </c>
      <c r="T60" s="19">
        <v>68527771</v>
      </c>
      <c r="U60" s="19">
        <v>618346402</v>
      </c>
      <c r="V60" s="13">
        <f t="shared" si="0"/>
        <v>178553821.17793596</v>
      </c>
      <c r="X60">
        <f t="shared" si="1"/>
        <v>174000000</v>
      </c>
      <c r="AB60">
        <f t="shared" si="4"/>
        <v>15000000</v>
      </c>
    </row>
    <row r="61" spans="1:28" x14ac:dyDescent="0.25">
      <c r="A61">
        <v>2005</v>
      </c>
      <c r="B61" s="14" t="s">
        <v>4</v>
      </c>
      <c r="C61" s="15">
        <v>2005</v>
      </c>
      <c r="D61" s="15">
        <v>16</v>
      </c>
      <c r="E61" s="16">
        <v>87386452</v>
      </c>
      <c r="F61" s="16">
        <v>5461653.25</v>
      </c>
      <c r="G61" s="17" t="s">
        <v>4</v>
      </c>
      <c r="H61" s="18">
        <v>2005</v>
      </c>
      <c r="I61" s="19">
        <v>139880556</v>
      </c>
      <c r="J61" s="19">
        <v>447006173</v>
      </c>
      <c r="K61" s="9">
        <f t="shared" ref="K61:K72" si="5">J61/5.62+I61</f>
        <v>219419020.94661921</v>
      </c>
      <c r="M61" s="14" t="s">
        <v>5</v>
      </c>
      <c r="N61" s="15">
        <v>2005</v>
      </c>
      <c r="O61" s="15">
        <v>111</v>
      </c>
      <c r="P61" s="16">
        <v>64145541</v>
      </c>
      <c r="Q61" s="16">
        <v>577887.7567567568</v>
      </c>
      <c r="R61" s="17" t="s">
        <v>5</v>
      </c>
      <c r="S61" s="18">
        <v>2005</v>
      </c>
      <c r="T61" s="19">
        <v>51437930</v>
      </c>
      <c r="U61" s="19">
        <v>456039925</v>
      </c>
      <c r="V61" s="13">
        <f t="shared" si="0"/>
        <v>132583824.12811388</v>
      </c>
      <c r="X61">
        <f t="shared" si="1"/>
        <v>111000000</v>
      </c>
      <c r="AB61">
        <f t="shared" si="4"/>
        <v>16000000</v>
      </c>
    </row>
    <row r="62" spans="1:28" x14ac:dyDescent="0.25">
      <c r="A62">
        <v>2006</v>
      </c>
      <c r="B62" s="14" t="s">
        <v>4</v>
      </c>
      <c r="C62" s="15">
        <v>2006</v>
      </c>
      <c r="D62" s="15">
        <v>10</v>
      </c>
      <c r="E62" s="16">
        <v>39205031</v>
      </c>
      <c r="F62" s="16">
        <v>3920503.1</v>
      </c>
      <c r="G62" s="17" t="s">
        <v>4</v>
      </c>
      <c r="H62" s="18">
        <v>2006</v>
      </c>
      <c r="I62" s="19">
        <v>142473155</v>
      </c>
      <c r="J62" s="19">
        <v>405842898</v>
      </c>
      <c r="K62" s="9">
        <f t="shared" si="5"/>
        <v>214687193.79003561</v>
      </c>
      <c r="M62" s="14" t="s">
        <v>5</v>
      </c>
      <c r="N62" s="15">
        <v>2006</v>
      </c>
      <c r="O62" s="15">
        <v>91</v>
      </c>
      <c r="P62" s="16">
        <v>47699224</v>
      </c>
      <c r="Q62" s="16">
        <v>524167.29670329666</v>
      </c>
      <c r="R62" s="17" t="s">
        <v>5</v>
      </c>
      <c r="S62" s="18">
        <v>2006</v>
      </c>
      <c r="T62" s="19">
        <v>42864270</v>
      </c>
      <c r="U62" s="19">
        <v>397561116</v>
      </c>
      <c r="V62" s="13">
        <f t="shared" si="0"/>
        <v>113604682.09964412</v>
      </c>
      <c r="X62">
        <f t="shared" si="1"/>
        <v>91000000</v>
      </c>
      <c r="AB62">
        <f t="shared" si="4"/>
        <v>10000000</v>
      </c>
    </row>
    <row r="63" spans="1:28" x14ac:dyDescent="0.25">
      <c r="A63">
        <v>2007</v>
      </c>
      <c r="B63" s="14" t="s">
        <v>4</v>
      </c>
      <c r="C63" s="15">
        <v>2007</v>
      </c>
      <c r="D63" s="15">
        <v>11</v>
      </c>
      <c r="E63" s="16">
        <v>34866768</v>
      </c>
      <c r="F63" s="16">
        <v>3169706.1818181821</v>
      </c>
      <c r="G63" s="17" t="s">
        <v>4</v>
      </c>
      <c r="H63" s="18">
        <v>2007</v>
      </c>
      <c r="I63" s="19">
        <v>129686449</v>
      </c>
      <c r="J63" s="19">
        <v>324945182</v>
      </c>
      <c r="K63" s="9">
        <f t="shared" si="5"/>
        <v>187505876.40213522</v>
      </c>
      <c r="M63" s="14" t="s">
        <v>5</v>
      </c>
      <c r="N63" s="15">
        <v>2007</v>
      </c>
      <c r="O63" s="15">
        <v>79</v>
      </c>
      <c r="P63" s="16">
        <v>34895840</v>
      </c>
      <c r="Q63" s="16">
        <v>441719.49367088609</v>
      </c>
      <c r="R63" s="17" t="s">
        <v>5</v>
      </c>
      <c r="S63" s="18">
        <v>2007</v>
      </c>
      <c r="T63" s="19">
        <v>50145690</v>
      </c>
      <c r="U63" s="19">
        <v>420678839</v>
      </c>
      <c r="V63" s="13">
        <f t="shared" si="0"/>
        <v>124999575.9430605</v>
      </c>
      <c r="X63">
        <f t="shared" si="1"/>
        <v>79000000</v>
      </c>
      <c r="AB63">
        <f t="shared" si="4"/>
        <v>11000000</v>
      </c>
    </row>
    <row r="64" spans="1:28" x14ac:dyDescent="0.25">
      <c r="A64">
        <v>2008</v>
      </c>
      <c r="B64" s="14" t="s">
        <v>4</v>
      </c>
      <c r="C64" s="15">
        <v>2008</v>
      </c>
      <c r="D64" s="15">
        <v>13</v>
      </c>
      <c r="E64" s="16">
        <v>125672162</v>
      </c>
      <c r="F64" s="16">
        <v>9667089.3846153859</v>
      </c>
      <c r="G64" s="17" t="s">
        <v>4</v>
      </c>
      <c r="H64" s="18">
        <v>2008</v>
      </c>
      <c r="I64" s="19">
        <v>98788673</v>
      </c>
      <c r="J64" s="19">
        <v>233077706</v>
      </c>
      <c r="K64" s="9">
        <f t="shared" si="5"/>
        <v>140261574.42348754</v>
      </c>
      <c r="M64" s="14" t="s">
        <v>5</v>
      </c>
      <c r="N64" s="15">
        <v>2008</v>
      </c>
      <c r="O64" s="15">
        <v>64</v>
      </c>
      <c r="P64" s="16">
        <v>35152872</v>
      </c>
      <c r="Q64" s="16">
        <v>549263.625</v>
      </c>
      <c r="R64" s="17" t="s">
        <v>5</v>
      </c>
      <c r="S64" s="18">
        <v>2008</v>
      </c>
      <c r="T64" s="19">
        <v>38564287</v>
      </c>
      <c r="U64" s="19">
        <v>286761877</v>
      </c>
      <c r="V64" s="13">
        <f t="shared" si="0"/>
        <v>89589532.017793596</v>
      </c>
      <c r="X64">
        <f t="shared" si="1"/>
        <v>64000000</v>
      </c>
      <c r="AB64">
        <f t="shared" si="4"/>
        <v>13000000</v>
      </c>
    </row>
    <row r="65" spans="1:28" x14ac:dyDescent="0.25">
      <c r="A65">
        <v>2009</v>
      </c>
      <c r="B65" s="14" t="s">
        <v>4</v>
      </c>
      <c r="C65" s="15">
        <v>2009</v>
      </c>
      <c r="D65" s="15">
        <v>6</v>
      </c>
      <c r="E65" s="16">
        <v>59361174</v>
      </c>
      <c r="F65" s="16">
        <v>9893529</v>
      </c>
      <c r="G65" s="17" t="s">
        <v>4</v>
      </c>
      <c r="H65" s="18">
        <v>2009</v>
      </c>
      <c r="I65" s="19">
        <v>99093888</v>
      </c>
      <c r="J65" s="19">
        <v>242395816</v>
      </c>
      <c r="K65" s="9">
        <f t="shared" si="5"/>
        <v>142224816.113879</v>
      </c>
      <c r="M65" s="14" t="s">
        <v>5</v>
      </c>
      <c r="N65" s="15">
        <v>2009</v>
      </c>
      <c r="O65" s="15">
        <v>29</v>
      </c>
      <c r="P65" s="16">
        <v>19861275</v>
      </c>
      <c r="Q65" s="16">
        <v>684871.55172413797</v>
      </c>
      <c r="R65" s="17" t="s">
        <v>5</v>
      </c>
      <c r="S65" s="18">
        <v>2009</v>
      </c>
      <c r="T65" s="19">
        <v>38049530</v>
      </c>
      <c r="U65" s="19">
        <v>244219129</v>
      </c>
      <c r="V65" s="13">
        <f t="shared" si="0"/>
        <v>81504891.032028466</v>
      </c>
      <c r="X65">
        <f t="shared" si="1"/>
        <v>29000000</v>
      </c>
      <c r="AB65">
        <f t="shared" si="4"/>
        <v>6000000</v>
      </c>
    </row>
    <row r="66" spans="1:28" x14ac:dyDescent="0.25">
      <c r="A66">
        <v>2010</v>
      </c>
      <c r="B66" s="14" t="s">
        <v>4</v>
      </c>
      <c r="C66" s="15">
        <v>2010</v>
      </c>
      <c r="D66" s="15">
        <v>12</v>
      </c>
      <c r="E66" s="16">
        <v>116830856</v>
      </c>
      <c r="F66" s="16">
        <v>9735904.666666666</v>
      </c>
      <c r="G66" s="17" t="s">
        <v>4</v>
      </c>
      <c r="H66" s="18">
        <v>2010</v>
      </c>
      <c r="I66" s="19">
        <v>85974596</v>
      </c>
      <c r="J66" s="19">
        <v>251243942</v>
      </c>
      <c r="K66" s="9">
        <f t="shared" si="5"/>
        <v>130679923.75800711</v>
      </c>
      <c r="M66" s="14" t="s">
        <v>5</v>
      </c>
      <c r="N66" s="15">
        <v>2010</v>
      </c>
      <c r="O66" s="15">
        <v>11</v>
      </c>
      <c r="P66" s="16">
        <v>5361796</v>
      </c>
      <c r="Q66" s="16">
        <v>487436</v>
      </c>
      <c r="R66" s="17" t="s">
        <v>5</v>
      </c>
      <c r="S66" s="18">
        <v>2010</v>
      </c>
      <c r="T66" s="19">
        <v>37850006</v>
      </c>
      <c r="U66" s="19">
        <v>245434546</v>
      </c>
      <c r="V66" s="13">
        <f t="shared" si="0"/>
        <v>81521633.402135223</v>
      </c>
      <c r="X66">
        <f t="shared" si="1"/>
        <v>11000000</v>
      </c>
      <c r="AB66">
        <f t="shared" si="4"/>
        <v>12000000</v>
      </c>
    </row>
    <row r="67" spans="1:28" x14ac:dyDescent="0.25">
      <c r="A67">
        <v>2011</v>
      </c>
      <c r="B67" s="14" t="s">
        <v>4</v>
      </c>
      <c r="C67" s="15">
        <v>2011</v>
      </c>
      <c r="D67" s="15">
        <v>8</v>
      </c>
      <c r="E67" s="16">
        <v>15552800</v>
      </c>
      <c r="F67" s="16">
        <v>1944100</v>
      </c>
      <c r="G67" s="17" t="s">
        <v>4</v>
      </c>
      <c r="H67" s="18">
        <v>2011</v>
      </c>
      <c r="I67" s="19">
        <v>81594465</v>
      </c>
      <c r="J67" s="19">
        <v>202922966</v>
      </c>
      <c r="K67" s="9">
        <f t="shared" si="5"/>
        <v>117701754.32384342</v>
      </c>
      <c r="M67" s="14" t="s">
        <v>5</v>
      </c>
      <c r="N67" s="15">
        <v>2011</v>
      </c>
      <c r="O67" s="15">
        <v>17</v>
      </c>
      <c r="P67" s="16">
        <v>7688844</v>
      </c>
      <c r="Q67" s="16">
        <v>452284.9411764706</v>
      </c>
      <c r="R67" s="17" t="s">
        <v>5</v>
      </c>
      <c r="S67" s="18">
        <v>2011</v>
      </c>
      <c r="T67" s="19">
        <v>37087511</v>
      </c>
      <c r="U67" s="19">
        <v>221972787</v>
      </c>
      <c r="V67" s="13">
        <f t="shared" si="0"/>
        <v>76584448.188612103</v>
      </c>
      <c r="X67">
        <f t="shared" si="1"/>
        <v>17000000</v>
      </c>
      <c r="AB67">
        <f t="shared" si="4"/>
        <v>8000000</v>
      </c>
    </row>
    <row r="68" spans="1:28" x14ac:dyDescent="0.25">
      <c r="A68">
        <v>2012</v>
      </c>
      <c r="B68" s="14" t="s">
        <v>4</v>
      </c>
      <c r="C68" s="15">
        <v>2012</v>
      </c>
      <c r="D68" s="15">
        <v>5</v>
      </c>
      <c r="E68" s="16">
        <v>77329371</v>
      </c>
      <c r="F68" s="16">
        <v>15465874.199999999</v>
      </c>
      <c r="G68" s="17" t="s">
        <v>4</v>
      </c>
      <c r="H68" s="18">
        <v>2012</v>
      </c>
      <c r="I68" s="19">
        <v>79327717</v>
      </c>
      <c r="J68" s="19">
        <v>183506530</v>
      </c>
      <c r="K68" s="9">
        <f t="shared" si="5"/>
        <v>111980124.47330961</v>
      </c>
      <c r="M68" s="14" t="s">
        <v>5</v>
      </c>
      <c r="N68" s="15">
        <v>2012</v>
      </c>
      <c r="O68" s="15">
        <v>6</v>
      </c>
      <c r="P68" s="16">
        <v>4203573</v>
      </c>
      <c r="Q68" s="16">
        <v>700595.5</v>
      </c>
      <c r="R68" s="17" t="s">
        <v>5</v>
      </c>
      <c r="S68" s="18">
        <v>2012</v>
      </c>
      <c r="T68" s="19">
        <v>32579271</v>
      </c>
      <c r="U68" s="19">
        <v>186803647</v>
      </c>
      <c r="V68" s="13">
        <f t="shared" si="0"/>
        <v>65818354.096085407</v>
      </c>
      <c r="X68">
        <f t="shared" si="1"/>
        <v>6000000</v>
      </c>
      <c r="AB68">
        <f t="shared" si="4"/>
        <v>5000000</v>
      </c>
    </row>
    <row r="69" spans="1:28" x14ac:dyDescent="0.25">
      <c r="A69">
        <v>2013</v>
      </c>
      <c r="B69" s="14" t="s">
        <v>4</v>
      </c>
      <c r="C69" s="15">
        <v>2013</v>
      </c>
      <c r="D69" s="15">
        <v>3</v>
      </c>
      <c r="E69" s="16">
        <v>38048698</v>
      </c>
      <c r="F69" s="16">
        <v>12682899.333333332</v>
      </c>
      <c r="G69" s="17" t="s">
        <v>4</v>
      </c>
      <c r="H69" s="18">
        <v>2013</v>
      </c>
      <c r="I69" s="19">
        <v>71818703</v>
      </c>
      <c r="J69" s="19">
        <v>156587295</v>
      </c>
      <c r="K69" s="9">
        <f t="shared" si="5"/>
        <v>99681211.007117435</v>
      </c>
      <c r="M69" s="14" t="s">
        <v>5</v>
      </c>
      <c r="N69" s="15">
        <v>2013</v>
      </c>
      <c r="O69" s="15">
        <v>24</v>
      </c>
      <c r="P69" s="16">
        <v>32190685</v>
      </c>
      <c r="Q69" s="16">
        <v>1341278.5416666667</v>
      </c>
      <c r="R69" s="17" t="s">
        <v>5</v>
      </c>
      <c r="S69" s="18">
        <v>2013</v>
      </c>
      <c r="T69" s="19">
        <v>31575303</v>
      </c>
      <c r="U69" s="19">
        <v>151776059</v>
      </c>
      <c r="V69" s="13">
        <f t="shared" ref="V69:V72" si="6">U69/5.62+T69</f>
        <v>58581719.192170814</v>
      </c>
      <c r="X69">
        <f t="shared" si="1"/>
        <v>24000000</v>
      </c>
      <c r="AB69">
        <f t="shared" si="4"/>
        <v>3000000</v>
      </c>
    </row>
    <row r="70" spans="1:28" x14ac:dyDescent="0.25">
      <c r="A70">
        <v>2014</v>
      </c>
      <c r="B70" s="14" t="s">
        <v>4</v>
      </c>
      <c r="C70" s="15">
        <v>2014</v>
      </c>
      <c r="D70" s="15">
        <v>5</v>
      </c>
      <c r="E70" s="16">
        <v>8414203</v>
      </c>
      <c r="F70" s="16">
        <v>1682840.6</v>
      </c>
      <c r="G70" s="17" t="s">
        <v>4</v>
      </c>
      <c r="H70" s="18">
        <v>2014</v>
      </c>
      <c r="I70" s="19">
        <v>73593873</v>
      </c>
      <c r="J70" s="19">
        <v>156951282</v>
      </c>
      <c r="K70" s="9">
        <f t="shared" si="5"/>
        <v>101521147.37722421</v>
      </c>
      <c r="M70" s="14" t="s">
        <v>5</v>
      </c>
      <c r="N70" s="15">
        <v>2014</v>
      </c>
      <c r="O70" s="15">
        <v>15</v>
      </c>
      <c r="P70" s="16">
        <v>6970887</v>
      </c>
      <c r="Q70" s="16">
        <v>464725.8</v>
      </c>
      <c r="R70" s="17" t="s">
        <v>5</v>
      </c>
      <c r="S70" s="18">
        <v>2014</v>
      </c>
      <c r="T70" s="19">
        <v>31787326</v>
      </c>
      <c r="U70" s="19">
        <v>131196054</v>
      </c>
      <c r="V70" s="13">
        <f t="shared" si="6"/>
        <v>55131819.594306052</v>
      </c>
      <c r="X70">
        <f t="shared" ref="X70:X72" si="7">O70*1000000</f>
        <v>15000000</v>
      </c>
      <c r="AB70">
        <f t="shared" si="4"/>
        <v>5000000</v>
      </c>
    </row>
    <row r="71" spans="1:28" x14ac:dyDescent="0.25">
      <c r="A71">
        <v>2015</v>
      </c>
      <c r="B71" s="14" t="s">
        <v>4</v>
      </c>
      <c r="C71" s="15">
        <v>2015</v>
      </c>
      <c r="D71" s="15">
        <v>4</v>
      </c>
      <c r="E71" s="16">
        <v>5662124</v>
      </c>
      <c r="F71" s="16">
        <v>1415531</v>
      </c>
      <c r="G71" s="17" t="s">
        <v>4</v>
      </c>
      <c r="H71" s="18">
        <v>2015</v>
      </c>
      <c r="I71" s="19">
        <v>85705421</v>
      </c>
      <c r="J71" s="19">
        <v>228280932</v>
      </c>
      <c r="K71" s="9">
        <f t="shared" si="5"/>
        <v>126324803.91814947</v>
      </c>
      <c r="M71" s="14" t="s">
        <v>5</v>
      </c>
      <c r="N71" s="15">
        <v>2015</v>
      </c>
      <c r="O71" s="15">
        <v>3</v>
      </c>
      <c r="P71" s="16">
        <v>1022018</v>
      </c>
      <c r="Q71" s="16">
        <v>340672.66666666669</v>
      </c>
      <c r="R71" s="17" t="s">
        <v>5</v>
      </c>
      <c r="S71" s="18">
        <v>2015</v>
      </c>
      <c r="T71" s="19">
        <v>30935137</v>
      </c>
      <c r="U71" s="19">
        <v>124216058</v>
      </c>
      <c r="V71" s="13">
        <f t="shared" si="6"/>
        <v>53037638.423487544</v>
      </c>
      <c r="X71">
        <f t="shared" si="7"/>
        <v>3000000</v>
      </c>
      <c r="AB71">
        <f t="shared" si="4"/>
        <v>4000000</v>
      </c>
    </row>
    <row r="72" spans="1:28" x14ac:dyDescent="0.25">
      <c r="A72">
        <v>2016</v>
      </c>
      <c r="B72" s="14" t="s">
        <v>4</v>
      </c>
      <c r="C72" s="15">
        <v>2016</v>
      </c>
      <c r="D72" s="15">
        <v>2</v>
      </c>
      <c r="E72" s="16">
        <v>25363485</v>
      </c>
      <c r="F72" s="16">
        <v>12681742.5</v>
      </c>
      <c r="G72" s="17" t="s">
        <v>4</v>
      </c>
      <c r="H72" s="18">
        <v>2016</v>
      </c>
      <c r="I72" s="19">
        <v>88211044</v>
      </c>
      <c r="J72" s="19">
        <v>259815293</v>
      </c>
      <c r="K72" s="9">
        <f t="shared" si="5"/>
        <v>134441523.18149465</v>
      </c>
      <c r="M72" s="14" t="s">
        <v>5</v>
      </c>
      <c r="N72" s="15">
        <v>2016</v>
      </c>
      <c r="O72" s="15">
        <v>3</v>
      </c>
      <c r="P72" s="16">
        <v>452485</v>
      </c>
      <c r="Q72" s="16">
        <v>150828.33333333334</v>
      </c>
      <c r="R72" s="17" t="s">
        <v>5</v>
      </c>
      <c r="S72" s="18">
        <v>2016</v>
      </c>
      <c r="T72" s="19">
        <v>27599285</v>
      </c>
      <c r="U72" s="19">
        <v>108773925</v>
      </c>
      <c r="V72" s="13">
        <f t="shared" si="6"/>
        <v>46954075.925266907</v>
      </c>
      <c r="X72">
        <f t="shared" si="7"/>
        <v>3000000</v>
      </c>
      <c r="AB72">
        <f t="shared" si="4"/>
        <v>2000000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Pliocene Data, Public</vt:lpstr>
      <vt:lpstr>Pliocene Shallow</vt:lpstr>
      <vt:lpstr>Pliocene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2017-09-28T19:53:58Z</cp:lastPrinted>
  <dcterms:created xsi:type="dcterms:W3CDTF">2017-08-08T14:14:38Z</dcterms:created>
  <dcterms:modified xsi:type="dcterms:W3CDTF">2018-05-18T19:15:21Z</dcterms:modified>
</cp:coreProperties>
</file>